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secretariadistritald-my.sharepoint.com/personal/apbello_sdmujer_gov_co/Documents/SDMujer/2024/Acciones Afirmativas/INFORME FINAL_CUATRIENIO_PIAA/2021_Acciones afirmativas/"/>
    </mc:Choice>
  </mc:AlternateContent>
  <xr:revisionPtr revIDLastSave="23" documentId="8_{76E08ABF-1A38-46D2-A82C-3E04FB443EB7}" xr6:coauthVersionLast="47" xr6:coauthVersionMax="47" xr10:uidLastSave="{1B46159E-FE13-40A8-945A-E3611D674CA8}"/>
  <bookViews>
    <workbookView xWindow="-110" yWindow="-110" windowWidth="19420" windowHeight="11500" firstSheet="3" activeTab="3" xr2:uid="{00000000-000D-0000-FFFF-FFFF00000000}"/>
  </bookViews>
  <sheets>
    <sheet name="Observaciones SDP I TRIMESTRE" sheetId="2" r:id="rId1"/>
    <sheet name="Observaciones presupuesto I TRM" sheetId="3" r:id="rId2"/>
    <sheet name="II TRM Seguimient Matriz Raizal" sheetId="1" r:id="rId3"/>
    <sheet name="IV TRIMESTRE" sheetId="4" r:id="rId4"/>
  </sheets>
  <externalReferences>
    <externalReference r:id="rId5"/>
    <externalReference r:id="rId6"/>
    <externalReference r:id="rId7"/>
  </externalReferences>
  <definedNames>
    <definedName name="_xlnm._FilterDatabase" localSheetId="2" hidden="1">'II TRM Seguimient Matriz Raizal'!$A$9:$BP$122</definedName>
    <definedName name="_xlnm._FilterDatabase" localSheetId="3" hidden="1">'IV TRIMESTRE'!$A$9:$BP$121</definedName>
    <definedName name="_xlnm._FilterDatabase" localSheetId="0" hidden="1">'Observaciones SDP I TRIMESTRE'!$A$9:$BO$120</definedName>
    <definedName name="Politica" localSheetId="2">[1]Hoja2!$C$5:$C$9</definedName>
    <definedName name="Politica" localSheetId="0">[1]Hoja2!$C$5:$C$9</definedName>
    <definedName name="Politica">[2]Hoja2!$C$5:$C$9</definedName>
    <definedName name="Política_Pública" localSheetId="2">'[1]3.SDIS'!$C$2</definedName>
    <definedName name="Política_Pública" localSheetId="0">'[1]3.SDIS'!$C$2</definedName>
    <definedName name="Política_Pública">'[2]SDS - I TRIMESTRE'!$C$2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L123" i="4" l="1"/>
  <c r="AX126" i="4"/>
  <c r="AR74" i="4"/>
  <c r="BA122" i="4"/>
  <c r="AY122" i="4"/>
  <c r="AX122" i="4"/>
  <c r="BA75" i="4"/>
  <c r="BA76" i="4"/>
  <c r="BA77" i="4"/>
  <c r="BA78" i="4"/>
  <c r="BA79" i="4"/>
  <c r="BA80" i="4"/>
  <c r="AY75" i="4"/>
  <c r="AY76" i="4"/>
  <c r="AY77" i="4"/>
  <c r="AY78" i="4"/>
  <c r="AY79" i="4"/>
  <c r="AY80" i="4"/>
  <c r="AX74" i="4" l="1"/>
  <c r="AY74" i="4" s="1"/>
  <c r="AM74" i="1"/>
  <c r="AU45" i="4"/>
  <c r="AU38" i="4"/>
  <c r="AU35" i="4"/>
  <c r="AU30" i="4"/>
  <c r="AS45" i="4"/>
  <c r="AS38" i="4"/>
  <c r="AS35" i="4"/>
  <c r="AS30" i="4"/>
  <c r="AZ120" i="4"/>
  <c r="AX120" i="4"/>
  <c r="AT120" i="4"/>
  <c r="AR120" i="4"/>
  <c r="AM120" i="4"/>
  <c r="AN120" i="4" s="1"/>
  <c r="AH120" i="4"/>
  <c r="X120" i="4"/>
  <c r="AZ119" i="4"/>
  <c r="AT119" i="4"/>
  <c r="AH119" i="4"/>
  <c r="AB119" i="4"/>
  <c r="Z119" i="4"/>
  <c r="U119" i="4"/>
  <c r="S119" i="4"/>
  <c r="Q119" i="4"/>
  <c r="AZ118" i="4"/>
  <c r="AX118" i="4"/>
  <c r="AT118" i="4"/>
  <c r="AR118" i="4"/>
  <c r="AN118" i="4"/>
  <c r="AM118" i="4"/>
  <c r="AH118" i="4"/>
  <c r="AF118" i="4"/>
  <c r="AB118" i="4"/>
  <c r="Z118" i="4"/>
  <c r="X118" i="4"/>
  <c r="AZ117" i="4"/>
  <c r="AX117" i="4"/>
  <c r="AT117" i="4"/>
  <c r="AR117" i="4"/>
  <c r="AM117" i="4"/>
  <c r="AN117" i="4" s="1"/>
  <c r="Z117" i="4"/>
  <c r="Y117" i="4"/>
  <c r="AZ116" i="4"/>
  <c r="AT116" i="4"/>
  <c r="AH116" i="4"/>
  <c r="AB116" i="4"/>
  <c r="Z116" i="4"/>
  <c r="S116" i="4"/>
  <c r="Q116" i="4"/>
  <c r="AZ115" i="4"/>
  <c r="AT115" i="4"/>
  <c r="AH115" i="4"/>
  <c r="AB115" i="4"/>
  <c r="Z115" i="4"/>
  <c r="W115" i="4"/>
  <c r="U115" i="4"/>
  <c r="S115" i="4"/>
  <c r="Q115" i="4"/>
  <c r="AZ114" i="4"/>
  <c r="AX114" i="4"/>
  <c r="AT114" i="4"/>
  <c r="AR114" i="4"/>
  <c r="AM114" i="4"/>
  <c r="AN114" i="4" s="1"/>
  <c r="AH114" i="4"/>
  <c r="AB114" i="4"/>
  <c r="Z114" i="4"/>
  <c r="AO112" i="4"/>
  <c r="AL111" i="4"/>
  <c r="AM111" i="4" s="1"/>
  <c r="AF111" i="4"/>
  <c r="AG111" i="4" s="1"/>
  <c r="Y111" i="4"/>
  <c r="AO110" i="4"/>
  <c r="AM110" i="4"/>
  <c r="AI110" i="4"/>
  <c r="AF110" i="4"/>
  <c r="AG110" i="4" s="1"/>
  <c r="Y110" i="4"/>
  <c r="Y109" i="4"/>
  <c r="Y108" i="4"/>
  <c r="BH107" i="4"/>
  <c r="Y107" i="4"/>
  <c r="BH106" i="4"/>
  <c r="Y106" i="4"/>
  <c r="BH105" i="4"/>
  <c r="Y105" i="4"/>
  <c r="BH104" i="4"/>
  <c r="Y104" i="4"/>
  <c r="BH103" i="4"/>
  <c r="Y103" i="4"/>
  <c r="BH102" i="4"/>
  <c r="Y102" i="4"/>
  <c r="BH101" i="4"/>
  <c r="Y101" i="4"/>
  <c r="Y100" i="4"/>
  <c r="D100" i="4"/>
  <c r="Y99" i="4"/>
  <c r="D99" i="4"/>
  <c r="Y98" i="4"/>
  <c r="D98" i="4"/>
  <c r="Y96" i="4"/>
  <c r="D96" i="4"/>
  <c r="BA95" i="4"/>
  <c r="AY95" i="4"/>
  <c r="AO95" i="4"/>
  <c r="AM95" i="4"/>
  <c r="AI95" i="4"/>
  <c r="AC95" i="4"/>
  <c r="AA95" i="4"/>
  <c r="X95" i="4"/>
  <c r="BA94" i="4"/>
  <c r="AY94" i="4"/>
  <c r="AO94" i="4"/>
  <c r="AM94" i="4"/>
  <c r="AG94" i="4"/>
  <c r="AC94" i="4"/>
  <c r="AA94" i="4"/>
  <c r="BA93" i="4"/>
  <c r="AC93" i="4"/>
  <c r="BA92" i="4"/>
  <c r="AY92" i="4"/>
  <c r="AO92" i="4"/>
  <c r="AI92" i="4"/>
  <c r="AG92" i="4"/>
  <c r="AC92" i="4"/>
  <c r="AA92" i="4"/>
  <c r="AG89" i="4"/>
  <c r="Y85" i="4"/>
  <c r="Y84" i="4"/>
  <c r="Y82" i="4"/>
  <c r="Y80" i="4"/>
  <c r="AM79" i="4"/>
  <c r="Y79" i="4"/>
  <c r="AM78" i="4"/>
  <c r="AG78" i="4"/>
  <c r="Y77" i="4"/>
  <c r="Y76" i="4"/>
  <c r="Y75" i="4"/>
  <c r="AS74" i="4"/>
  <c r="AM74" i="4"/>
  <c r="Y74" i="4"/>
  <c r="AO73" i="4"/>
  <c r="AO72" i="4"/>
  <c r="AO71" i="4"/>
  <c r="Y71" i="4"/>
  <c r="AO70" i="4"/>
  <c r="AL70" i="4"/>
  <c r="Y70" i="4"/>
  <c r="AO69" i="4"/>
  <c r="Y69" i="4"/>
  <c r="AO68" i="4"/>
  <c r="AM68" i="4"/>
  <c r="Y68" i="4"/>
  <c r="AN67" i="4"/>
  <c r="AO67" i="4" s="1"/>
  <c r="AM67" i="4"/>
  <c r="Y67" i="4"/>
  <c r="BA66" i="4"/>
  <c r="AU66" i="4"/>
  <c r="AO66" i="4"/>
  <c r="AI66" i="4"/>
  <c r="Q66" i="4"/>
  <c r="BA65" i="4"/>
  <c r="AY65" i="4"/>
  <c r="AU65" i="4"/>
  <c r="AS65" i="4"/>
  <c r="AO65" i="4"/>
  <c r="AI65" i="4"/>
  <c r="BA64" i="4"/>
  <c r="AY64" i="4"/>
  <c r="AU64" i="4"/>
  <c r="AS64" i="4"/>
  <c r="AO64" i="4"/>
  <c r="AM64" i="4"/>
  <c r="AI64" i="4"/>
  <c r="AG64" i="4"/>
  <c r="Y64" i="4"/>
  <c r="BA63" i="4"/>
  <c r="AY63" i="4"/>
  <c r="AU63" i="4"/>
  <c r="AS63" i="4"/>
  <c r="AO63" i="4"/>
  <c r="AL63" i="4"/>
  <c r="AM63" i="4" s="1"/>
  <c r="AI63" i="4"/>
  <c r="AG63" i="4"/>
  <c r="Y63" i="4"/>
  <c r="AG62" i="4"/>
  <c r="AG60" i="4"/>
  <c r="AC60" i="4"/>
  <c r="AA60" i="4"/>
  <c r="AF59" i="4"/>
  <c r="AG59" i="4" s="1"/>
  <c r="AC59" i="4"/>
  <c r="Z59" i="4"/>
  <c r="AA59" i="4" s="1"/>
  <c r="AO57" i="4"/>
  <c r="X56" i="4"/>
  <c r="BA55" i="4"/>
  <c r="AY55" i="4"/>
  <c r="AU55" i="4"/>
  <c r="AS55" i="4"/>
  <c r="AI55" i="4"/>
  <c r="AG55" i="4"/>
  <c r="AC55" i="4"/>
  <c r="AA55" i="4"/>
  <c r="Y55" i="4"/>
  <c r="BA54" i="4"/>
  <c r="AY54" i="4"/>
  <c r="AU54" i="4"/>
  <c r="AS54" i="4"/>
  <c r="AI54" i="4"/>
  <c r="AG54" i="4"/>
  <c r="AC54" i="4"/>
  <c r="AA54" i="4"/>
  <c r="Y54" i="4"/>
  <c r="BA53" i="4"/>
  <c r="AY53" i="4"/>
  <c r="AU53" i="4"/>
  <c r="AS53" i="4"/>
  <c r="AI53" i="4"/>
  <c r="AG53" i="4"/>
  <c r="AC53" i="4"/>
  <c r="AA53" i="4"/>
  <c r="Y53" i="4"/>
  <c r="BA52" i="4"/>
  <c r="AY52" i="4"/>
  <c r="AU52" i="4"/>
  <c r="AS52" i="4"/>
  <c r="AC52" i="4"/>
  <c r="AA52" i="4"/>
  <c r="BA51" i="4"/>
  <c r="AY51" i="4"/>
  <c r="AU51" i="4"/>
  <c r="AS51" i="4"/>
  <c r="AI51" i="4"/>
  <c r="AF51" i="4"/>
  <c r="AC51" i="4"/>
  <c r="AA51" i="4"/>
  <c r="Y51" i="4"/>
  <c r="BA50" i="4"/>
  <c r="AY50" i="4"/>
  <c r="AU50" i="4"/>
  <c r="AS50" i="4"/>
  <c r="AI50" i="4"/>
  <c r="AF50" i="4"/>
  <c r="AC50" i="4"/>
  <c r="AA50" i="4"/>
  <c r="Y50" i="4"/>
  <c r="BA49" i="4"/>
  <c r="AY49" i="4"/>
  <c r="AU49" i="4"/>
  <c r="AS49" i="4"/>
  <c r="AO49" i="4"/>
  <c r="AG49" i="4"/>
  <c r="BA48" i="4"/>
  <c r="AY48" i="4"/>
  <c r="AU48" i="4"/>
  <c r="AS48" i="4"/>
  <c r="AG48" i="4"/>
  <c r="BA47" i="4"/>
  <c r="AY47" i="4"/>
  <c r="AU47" i="4"/>
  <c r="AS47" i="4"/>
  <c r="AG47" i="4"/>
  <c r="AL46" i="4"/>
  <c r="AM46" i="4" s="1"/>
  <c r="Y45" i="4"/>
  <c r="X45" i="4"/>
  <c r="Y44" i="4"/>
  <c r="Y43" i="4"/>
  <c r="Y42" i="4"/>
  <c r="AR41" i="4"/>
  <c r="Y41" i="4"/>
  <c r="Y40" i="4"/>
  <c r="X40" i="4"/>
  <c r="Y39" i="4"/>
  <c r="X39" i="4"/>
  <c r="Y38" i="4"/>
  <c r="X38" i="4"/>
  <c r="Y35" i="4"/>
  <c r="X35" i="4"/>
  <c r="Y34" i="4"/>
  <c r="X34" i="4"/>
  <c r="Y33" i="4"/>
  <c r="Y32" i="4"/>
  <c r="Y31" i="4"/>
  <c r="Y30" i="4"/>
  <c r="X30" i="4"/>
  <c r="Y29" i="4"/>
  <c r="X29" i="4"/>
  <c r="BA28" i="4"/>
  <c r="AY28" i="4"/>
  <c r="AU28" i="4"/>
  <c r="AS28" i="4"/>
  <c r="AI28" i="4"/>
  <c r="AG28" i="4"/>
  <c r="AC28" i="4"/>
  <c r="AA28" i="4"/>
  <c r="Y28" i="4"/>
  <c r="BA27" i="4"/>
  <c r="AY27" i="4"/>
  <c r="AU27" i="4"/>
  <c r="AS27" i="4"/>
  <c r="AI27" i="4"/>
  <c r="AG27" i="4"/>
  <c r="AC27" i="4"/>
  <c r="AA27" i="4"/>
  <c r="Y27" i="4"/>
  <c r="BA26" i="4"/>
  <c r="AY26" i="4"/>
  <c r="AU26" i="4"/>
  <c r="AS26" i="4"/>
  <c r="AI26" i="4"/>
  <c r="AG26" i="4"/>
  <c r="AC26" i="4"/>
  <c r="AA26" i="4"/>
  <c r="Y26" i="4"/>
  <c r="BA25" i="4"/>
  <c r="AY25" i="4"/>
  <c r="AU25" i="4"/>
  <c r="AS25" i="4"/>
  <c r="AI25" i="4"/>
  <c r="AG25" i="4"/>
  <c r="AC25" i="4"/>
  <c r="AA25" i="4"/>
  <c r="Y25" i="4"/>
  <c r="BA24" i="4"/>
  <c r="AY24" i="4"/>
  <c r="AU24" i="4"/>
  <c r="AS24" i="4"/>
  <c r="AI24" i="4"/>
  <c r="AG24" i="4"/>
  <c r="AC24" i="4"/>
  <c r="AA24" i="4"/>
  <c r="Y24" i="4"/>
  <c r="BA23" i="4"/>
  <c r="AY23" i="4"/>
  <c r="AU23" i="4"/>
  <c r="AS23" i="4"/>
  <c r="AI23" i="4"/>
  <c r="AG23" i="4"/>
  <c r="AC23" i="4"/>
  <c r="AA23" i="4"/>
  <c r="Y23" i="4"/>
  <c r="BA22" i="4"/>
  <c r="AY22" i="4"/>
  <c r="AU22" i="4"/>
  <c r="AS22" i="4"/>
  <c r="AI22" i="4"/>
  <c r="AG22" i="4"/>
  <c r="AC22" i="4"/>
  <c r="AA22" i="4"/>
  <c r="Y22" i="4"/>
  <c r="BA21" i="4"/>
  <c r="AY21" i="4"/>
  <c r="AU21" i="4"/>
  <c r="AS21" i="4"/>
  <c r="AI21" i="4"/>
  <c r="AG21" i="4"/>
  <c r="Y21" i="4"/>
  <c r="BA20" i="4"/>
  <c r="AY20" i="4"/>
  <c r="AU20" i="4"/>
  <c r="AS20" i="4"/>
  <c r="AI20" i="4"/>
  <c r="AG20" i="4"/>
  <c r="AC20" i="4"/>
  <c r="AA20" i="4"/>
  <c r="Y20" i="4"/>
  <c r="BA19" i="4"/>
  <c r="AY19" i="4"/>
  <c r="AU19" i="4"/>
  <c r="AS19" i="4"/>
  <c r="AI19" i="4"/>
  <c r="AG19" i="4"/>
  <c r="AC19" i="4"/>
  <c r="AA19" i="4"/>
  <c r="Y19" i="4"/>
  <c r="BA18" i="4"/>
  <c r="AY18" i="4"/>
  <c r="AU18" i="4"/>
  <c r="AS18" i="4"/>
  <c r="AI18" i="4"/>
  <c r="AG18" i="4"/>
  <c r="AC18" i="4"/>
  <c r="AA18" i="4"/>
  <c r="Y18" i="4"/>
  <c r="BA17" i="4"/>
  <c r="AY17" i="4"/>
  <c r="AU17" i="4"/>
  <c r="AS17" i="4"/>
  <c r="AI17" i="4"/>
  <c r="AG17" i="4"/>
  <c r="AC17" i="4"/>
  <c r="AA17" i="4"/>
  <c r="Y17" i="4"/>
  <c r="BA16" i="4"/>
  <c r="AY16" i="4"/>
  <c r="AU16" i="4"/>
  <c r="AS16" i="4"/>
  <c r="AI16" i="4"/>
  <c r="AG16" i="4"/>
  <c r="AC16" i="4"/>
  <c r="AA16" i="4"/>
  <c r="Y16" i="4"/>
  <c r="BA15" i="4"/>
  <c r="AY15" i="4"/>
  <c r="AU15" i="4"/>
  <c r="AS15" i="4"/>
  <c r="AI15" i="4"/>
  <c r="AG15" i="4"/>
  <c r="AC15" i="4"/>
  <c r="AA15" i="4"/>
  <c r="Y15" i="4"/>
  <c r="BA14" i="4"/>
  <c r="AY14" i="4"/>
  <c r="AU14" i="4"/>
  <c r="AS14" i="4"/>
  <c r="AI14" i="4"/>
  <c r="AG14" i="4"/>
  <c r="AC14" i="4"/>
  <c r="AA14" i="4"/>
  <c r="Y14" i="4"/>
  <c r="BA13" i="4"/>
  <c r="AY13" i="4"/>
  <c r="AU13" i="4"/>
  <c r="AS13" i="4"/>
  <c r="AI13" i="4"/>
  <c r="AG13" i="4"/>
  <c r="AC13" i="4"/>
  <c r="AA13" i="4"/>
  <c r="Y13" i="4"/>
  <c r="BA12" i="4"/>
  <c r="AY12" i="4"/>
  <c r="AU12" i="4"/>
  <c r="AS12" i="4"/>
  <c r="AI12" i="4"/>
  <c r="AG12" i="4"/>
  <c r="AC12" i="4"/>
  <c r="AA12" i="4"/>
  <c r="Y12" i="4"/>
  <c r="BA11" i="4"/>
  <c r="AY11" i="4"/>
  <c r="AU11" i="4"/>
  <c r="AS11" i="4"/>
  <c r="AI11" i="4"/>
  <c r="AG11" i="4"/>
  <c r="AC11" i="4"/>
  <c r="AA11" i="4"/>
  <c r="Y11" i="4"/>
  <c r="AR41" i="1"/>
  <c r="Y85" i="1"/>
  <c r="Y82" i="1"/>
  <c r="AR74" i="1"/>
  <c r="AS74" i="1" s="1"/>
  <c r="Y110" i="1"/>
  <c r="Y109" i="1"/>
  <c r="Y76" i="2"/>
  <c r="AR74" i="2"/>
  <c r="AS74" i="2" s="1"/>
  <c r="AZ120" i="2"/>
  <c r="AX120" i="2"/>
  <c r="AT120" i="2"/>
  <c r="AR120" i="2"/>
  <c r="AN120" i="2"/>
  <c r="AL120" i="2"/>
  <c r="AH120" i="2"/>
  <c r="X120" i="2"/>
  <c r="AZ119" i="2"/>
  <c r="AT119" i="2"/>
  <c r="AN119" i="2"/>
  <c r="Z119" i="2"/>
  <c r="U119" i="2"/>
  <c r="S119" i="2"/>
  <c r="Q119" i="2"/>
  <c r="AR119" i="2" s="1"/>
  <c r="AZ118" i="2"/>
  <c r="AX118" i="2"/>
  <c r="AT118" i="2"/>
  <c r="AR118" i="2"/>
  <c r="AN118" i="2"/>
  <c r="AL118" i="2"/>
  <c r="AF118" i="2"/>
  <c r="AB118" i="2"/>
  <c r="Z118" i="2"/>
  <c r="X118" i="2"/>
  <c r="AZ117" i="2"/>
  <c r="AX117" i="2"/>
  <c r="AT117" i="2"/>
  <c r="AR117" i="2"/>
  <c r="AN117" i="2"/>
  <c r="AL117" i="2"/>
  <c r="Z117" i="2"/>
  <c r="Y117" i="2"/>
  <c r="AZ116" i="2"/>
  <c r="AT116" i="2"/>
  <c r="AN116" i="2"/>
  <c r="AH116" i="2"/>
  <c r="AB116" i="2"/>
  <c r="Z116" i="2"/>
  <c r="S116" i="2"/>
  <c r="Q116" i="2"/>
  <c r="X116" i="2" s="1"/>
  <c r="AZ115" i="2"/>
  <c r="AT115" i="2"/>
  <c r="AN115" i="2"/>
  <c r="AH115" i="2"/>
  <c r="AB115" i="2"/>
  <c r="Z115" i="2"/>
  <c r="W115" i="2"/>
  <c r="X115" i="2" s="1"/>
  <c r="U115" i="2"/>
  <c r="S115" i="2"/>
  <c r="Q115" i="2"/>
  <c r="AX115" i="2"/>
  <c r="AZ114" i="2"/>
  <c r="AX114" i="2"/>
  <c r="AT114" i="2"/>
  <c r="AR114" i="2"/>
  <c r="AN114" i="2"/>
  <c r="AL114" i="2"/>
  <c r="AH114" i="2"/>
  <c r="AB114" i="2"/>
  <c r="Z114" i="2"/>
  <c r="AF111" i="2"/>
  <c r="AG111" i="2"/>
  <c r="Y111" i="2"/>
  <c r="AI110" i="2"/>
  <c r="AF110" i="2"/>
  <c r="AG110" i="2"/>
  <c r="Y110" i="2"/>
  <c r="BH107" i="2"/>
  <c r="Y107" i="2"/>
  <c r="BH106" i="2"/>
  <c r="Y106" i="2"/>
  <c r="BH105" i="2"/>
  <c r="Y105" i="2"/>
  <c r="BH104" i="2"/>
  <c r="Y104" i="2"/>
  <c r="BH103" i="2"/>
  <c r="Y103" i="2"/>
  <c r="BH102" i="2"/>
  <c r="Y102" i="2"/>
  <c r="BH101" i="2"/>
  <c r="Y101" i="2"/>
  <c r="Y100" i="2"/>
  <c r="Y99" i="2"/>
  <c r="Y98" i="2"/>
  <c r="Y96" i="2"/>
  <c r="BA95" i="2"/>
  <c r="AY95" i="2"/>
  <c r="AU95" i="2"/>
  <c r="AS95" i="2"/>
  <c r="AO95" i="2"/>
  <c r="AM95" i="2"/>
  <c r="AC95" i="2"/>
  <c r="AA95" i="2"/>
  <c r="X95" i="2"/>
  <c r="BA94" i="2"/>
  <c r="AY94" i="2"/>
  <c r="AU94" i="2"/>
  <c r="AS94" i="2"/>
  <c r="AO94" i="2"/>
  <c r="AM94" i="2"/>
  <c r="AG94" i="2"/>
  <c r="AD94" i="2"/>
  <c r="AC94" i="2"/>
  <c r="AA94" i="2"/>
  <c r="BA93" i="2"/>
  <c r="AO93" i="2"/>
  <c r="AC93" i="2"/>
  <c r="BA92" i="2"/>
  <c r="AY92" i="2"/>
  <c r="AU92" i="2"/>
  <c r="AS92" i="2"/>
  <c r="AO92" i="2"/>
  <c r="AM92" i="2"/>
  <c r="AG92" i="2"/>
  <c r="AC92" i="2"/>
  <c r="AA92" i="2"/>
  <c r="Y91" i="2"/>
  <c r="Y90" i="2"/>
  <c r="X89" i="2"/>
  <c r="Y86" i="2"/>
  <c r="Y84" i="2"/>
  <c r="Y82" i="2"/>
  <c r="Y80" i="2"/>
  <c r="AG79" i="2"/>
  <c r="Y79" i="2"/>
  <c r="AG78" i="2"/>
  <c r="Y77" i="2"/>
  <c r="Y75" i="2"/>
  <c r="AF74" i="2"/>
  <c r="AG74" i="2"/>
  <c r="Y74" i="2"/>
  <c r="Y71" i="2"/>
  <c r="Y70" i="2"/>
  <c r="Y69" i="2"/>
  <c r="Y68" i="2"/>
  <c r="Y67" i="2"/>
  <c r="BA66" i="2"/>
  <c r="AU66" i="2"/>
  <c r="AO66" i="2"/>
  <c r="AI66" i="2"/>
  <c r="Q66" i="2"/>
  <c r="Y66" i="2"/>
  <c r="BA65" i="2"/>
  <c r="AY65" i="2"/>
  <c r="AU65" i="2"/>
  <c r="AS65" i="2"/>
  <c r="AO65" i="2"/>
  <c r="AM65" i="2"/>
  <c r="AI65" i="2"/>
  <c r="BA64" i="2"/>
  <c r="AY64" i="2"/>
  <c r="AU64" i="2"/>
  <c r="AS64" i="2"/>
  <c r="AO64" i="2"/>
  <c r="AM64" i="2"/>
  <c r="AI64" i="2"/>
  <c r="AG64" i="2"/>
  <c r="Y64" i="2"/>
  <c r="BA63" i="2"/>
  <c r="AY63" i="2"/>
  <c r="AU63" i="2"/>
  <c r="AS63" i="2"/>
  <c r="AO63" i="2"/>
  <c r="AM63" i="2"/>
  <c r="AI63" i="2"/>
  <c r="AG63" i="2"/>
  <c r="Y63" i="2"/>
  <c r="AG62" i="2"/>
  <c r="AG60" i="2"/>
  <c r="AA60" i="2"/>
  <c r="AF59" i="2"/>
  <c r="AG59" i="2" s="1"/>
  <c r="Z59" i="2"/>
  <c r="AA59" i="2"/>
  <c r="X56" i="2"/>
  <c r="BA55" i="2"/>
  <c r="AY55" i="2"/>
  <c r="AU55" i="2"/>
  <c r="AS55" i="2"/>
  <c r="AO55" i="2"/>
  <c r="AM55" i="2"/>
  <c r="AI55" i="2"/>
  <c r="AG55" i="2"/>
  <c r="AC55" i="2"/>
  <c r="AA55" i="2"/>
  <c r="Y55" i="2"/>
  <c r="BA54" i="2"/>
  <c r="AY54" i="2"/>
  <c r="AU54" i="2"/>
  <c r="AS54" i="2"/>
  <c r="AO54" i="2"/>
  <c r="AM54" i="2"/>
  <c r="AI54" i="2"/>
  <c r="AG54" i="2"/>
  <c r="AC54" i="2"/>
  <c r="AA54" i="2"/>
  <c r="Y54" i="2"/>
  <c r="BA53" i="2"/>
  <c r="AY53" i="2"/>
  <c r="AU53" i="2"/>
  <c r="AS53" i="2"/>
  <c r="AO53" i="2"/>
  <c r="AM53" i="2"/>
  <c r="AI53" i="2"/>
  <c r="AG53" i="2"/>
  <c r="AC53" i="2"/>
  <c r="AA53" i="2"/>
  <c r="Y53" i="2"/>
  <c r="BA52" i="2"/>
  <c r="AY52" i="2"/>
  <c r="AU52" i="2"/>
  <c r="AS52" i="2"/>
  <c r="AO52" i="2"/>
  <c r="AM52" i="2"/>
  <c r="AC52" i="2"/>
  <c r="AA52" i="2"/>
  <c r="BA51" i="2"/>
  <c r="AY51" i="2"/>
  <c r="AU51" i="2"/>
  <c r="AS51" i="2"/>
  <c r="AO51" i="2"/>
  <c r="AM51" i="2"/>
  <c r="AI51" i="2"/>
  <c r="AF51" i="2"/>
  <c r="AC51" i="2"/>
  <c r="AA51" i="2"/>
  <c r="Y51" i="2"/>
  <c r="BA50" i="2"/>
  <c r="AY50" i="2"/>
  <c r="AU50" i="2"/>
  <c r="AS50" i="2"/>
  <c r="AO50" i="2"/>
  <c r="AM50" i="2"/>
  <c r="AI50" i="2"/>
  <c r="AF50" i="2"/>
  <c r="AC50" i="2"/>
  <c r="AA50" i="2"/>
  <c r="Y50" i="2"/>
  <c r="BA49" i="2"/>
  <c r="AY49" i="2"/>
  <c r="AU49" i="2"/>
  <c r="AS49" i="2"/>
  <c r="AO49" i="2"/>
  <c r="AM49" i="2"/>
  <c r="AG49" i="2"/>
  <c r="BA48" i="2"/>
  <c r="AY48" i="2"/>
  <c r="AU48" i="2"/>
  <c r="AS48" i="2"/>
  <c r="AO48" i="2"/>
  <c r="AM48" i="2"/>
  <c r="AG48" i="2"/>
  <c r="BA47" i="2"/>
  <c r="AY47" i="2"/>
  <c r="AU47" i="2"/>
  <c r="AS47" i="2"/>
  <c r="AO47" i="2"/>
  <c r="AM47" i="2"/>
  <c r="AG47" i="2"/>
  <c r="Y45" i="2"/>
  <c r="X45" i="2"/>
  <c r="Y44" i="2"/>
  <c r="Y43" i="2"/>
  <c r="Y42" i="2"/>
  <c r="Y41" i="2"/>
  <c r="Y40" i="2"/>
  <c r="X40" i="2"/>
  <c r="Y39" i="2"/>
  <c r="X39" i="2"/>
  <c r="Y38" i="2"/>
  <c r="X38" i="2"/>
  <c r="Y35" i="2"/>
  <c r="X35" i="2"/>
  <c r="Y34" i="2"/>
  <c r="X34" i="2"/>
  <c r="Y33" i="2"/>
  <c r="Y32" i="2"/>
  <c r="Y31" i="2"/>
  <c r="Y30" i="2"/>
  <c r="X30" i="2"/>
  <c r="Y29" i="2"/>
  <c r="X29" i="2"/>
  <c r="BA28" i="2"/>
  <c r="AY28" i="2"/>
  <c r="AU28" i="2"/>
  <c r="AS28" i="2"/>
  <c r="AO28" i="2"/>
  <c r="AM28" i="2"/>
  <c r="AI28" i="2"/>
  <c r="AG28" i="2"/>
  <c r="AC28" i="2"/>
  <c r="AA28" i="2"/>
  <c r="Y28" i="2"/>
  <c r="BA27" i="2"/>
  <c r="AY27" i="2"/>
  <c r="AU27" i="2"/>
  <c r="AS27" i="2"/>
  <c r="AO27" i="2"/>
  <c r="AM27" i="2"/>
  <c r="AI27" i="2"/>
  <c r="AG27" i="2"/>
  <c r="AC27" i="2"/>
  <c r="AA27" i="2"/>
  <c r="Y27" i="2"/>
  <c r="BA26" i="2"/>
  <c r="AY26" i="2"/>
  <c r="AU26" i="2"/>
  <c r="AS26" i="2"/>
  <c r="AO26" i="2"/>
  <c r="AM26" i="2"/>
  <c r="AI26" i="2"/>
  <c r="AG26" i="2"/>
  <c r="AC26" i="2"/>
  <c r="AA26" i="2"/>
  <c r="Y26" i="2"/>
  <c r="BA25" i="2"/>
  <c r="AY25" i="2"/>
  <c r="AU25" i="2"/>
  <c r="AS25" i="2"/>
  <c r="AO25" i="2"/>
  <c r="AM25" i="2"/>
  <c r="AI25" i="2"/>
  <c r="AG25" i="2"/>
  <c r="AC25" i="2"/>
  <c r="AA25" i="2"/>
  <c r="Y25" i="2"/>
  <c r="BA24" i="2"/>
  <c r="AY24" i="2"/>
  <c r="AU24" i="2"/>
  <c r="AS24" i="2"/>
  <c r="AO24" i="2"/>
  <c r="AM24" i="2"/>
  <c r="AI24" i="2"/>
  <c r="AG24" i="2"/>
  <c r="AC24" i="2"/>
  <c r="AA24" i="2"/>
  <c r="Y24" i="2"/>
  <c r="BA23" i="2"/>
  <c r="AY23" i="2"/>
  <c r="AU23" i="2"/>
  <c r="AS23" i="2"/>
  <c r="AO23" i="2"/>
  <c r="AM23" i="2"/>
  <c r="AI23" i="2"/>
  <c r="AG23" i="2"/>
  <c r="AC23" i="2"/>
  <c r="AA23" i="2"/>
  <c r="Y23" i="2"/>
  <c r="BA22" i="2"/>
  <c r="AY22" i="2"/>
  <c r="AU22" i="2"/>
  <c r="AS22" i="2"/>
  <c r="AO22" i="2"/>
  <c r="AM22" i="2"/>
  <c r="AI22" i="2"/>
  <c r="AG22" i="2"/>
  <c r="AC22" i="2"/>
  <c r="AA22" i="2"/>
  <c r="Y22" i="2"/>
  <c r="BA21" i="2"/>
  <c r="AY21" i="2"/>
  <c r="AU21" i="2"/>
  <c r="AS21" i="2"/>
  <c r="AO21" i="2"/>
  <c r="AM21" i="2"/>
  <c r="AI21" i="2"/>
  <c r="AG21" i="2"/>
  <c r="Y21" i="2"/>
  <c r="BA20" i="2"/>
  <c r="AY20" i="2"/>
  <c r="AU20" i="2"/>
  <c r="AS20" i="2"/>
  <c r="AO20" i="2"/>
  <c r="AM20" i="2"/>
  <c r="AI20" i="2"/>
  <c r="AG20" i="2"/>
  <c r="AC20" i="2"/>
  <c r="AA20" i="2"/>
  <c r="Y20" i="2"/>
  <c r="BA19" i="2"/>
  <c r="AY19" i="2"/>
  <c r="AU19" i="2"/>
  <c r="AS19" i="2"/>
  <c r="AO19" i="2"/>
  <c r="AM19" i="2"/>
  <c r="AI19" i="2"/>
  <c r="AG19" i="2"/>
  <c r="AC19" i="2"/>
  <c r="AA19" i="2"/>
  <c r="Y19" i="2"/>
  <c r="BA18" i="2"/>
  <c r="AY18" i="2"/>
  <c r="AU18" i="2"/>
  <c r="AS18" i="2"/>
  <c r="AO18" i="2"/>
  <c r="AM18" i="2"/>
  <c r="AI18" i="2"/>
  <c r="AG18" i="2"/>
  <c r="AC18" i="2"/>
  <c r="AA18" i="2"/>
  <c r="Y18" i="2"/>
  <c r="BA17" i="2"/>
  <c r="AY17" i="2"/>
  <c r="AU17" i="2"/>
  <c r="AS17" i="2"/>
  <c r="AO17" i="2"/>
  <c r="AM17" i="2"/>
  <c r="AI17" i="2"/>
  <c r="AG17" i="2"/>
  <c r="AC17" i="2"/>
  <c r="AA17" i="2"/>
  <c r="Y17" i="2"/>
  <c r="BA16" i="2"/>
  <c r="AY16" i="2"/>
  <c r="AU16" i="2"/>
  <c r="AS16" i="2"/>
  <c r="AO16" i="2"/>
  <c r="AM16" i="2"/>
  <c r="AI16" i="2"/>
  <c r="AG16" i="2"/>
  <c r="AC16" i="2"/>
  <c r="AA16" i="2"/>
  <c r="Y16" i="2"/>
  <c r="BA15" i="2"/>
  <c r="AY15" i="2"/>
  <c r="AU15" i="2"/>
  <c r="AS15" i="2"/>
  <c r="AO15" i="2"/>
  <c r="AM15" i="2"/>
  <c r="AI15" i="2"/>
  <c r="AG15" i="2"/>
  <c r="AC15" i="2"/>
  <c r="AA15" i="2"/>
  <c r="Y15" i="2"/>
  <c r="BA14" i="2"/>
  <c r="AY14" i="2"/>
  <c r="AU14" i="2"/>
  <c r="AS14" i="2"/>
  <c r="AO14" i="2"/>
  <c r="AM14" i="2"/>
  <c r="AI14" i="2"/>
  <c r="AG14" i="2"/>
  <c r="AC14" i="2"/>
  <c r="AA14" i="2"/>
  <c r="Y14" i="2"/>
  <c r="BA13" i="2"/>
  <c r="AY13" i="2"/>
  <c r="AU13" i="2"/>
  <c r="AS13" i="2"/>
  <c r="AO13" i="2"/>
  <c r="AM13" i="2"/>
  <c r="AI13" i="2"/>
  <c r="AG13" i="2"/>
  <c r="AC13" i="2"/>
  <c r="AA13" i="2"/>
  <c r="Y13" i="2"/>
  <c r="BA12" i="2"/>
  <c r="AY12" i="2"/>
  <c r="AU12" i="2"/>
  <c r="AS12" i="2"/>
  <c r="AO12" i="2"/>
  <c r="AM12" i="2"/>
  <c r="AI12" i="2"/>
  <c r="AG12" i="2"/>
  <c r="AC12" i="2"/>
  <c r="AA12" i="2"/>
  <c r="Y12" i="2"/>
  <c r="BA11" i="2"/>
  <c r="AY11" i="2"/>
  <c r="AU11" i="2"/>
  <c r="AS11" i="2"/>
  <c r="AO11" i="2"/>
  <c r="AM11" i="2"/>
  <c r="AI11" i="2"/>
  <c r="AG11" i="2"/>
  <c r="AC11" i="2"/>
  <c r="AA11" i="2"/>
  <c r="Y11" i="2"/>
  <c r="AM121" i="1"/>
  <c r="AN121" i="1" s="1"/>
  <c r="AM119" i="1"/>
  <c r="AM118" i="1"/>
  <c r="AM115" i="1"/>
  <c r="AG66" i="2"/>
  <c r="AR115" i="2"/>
  <c r="AL119" i="2"/>
  <c r="AS66" i="2"/>
  <c r="X119" i="2"/>
  <c r="AL115" i="2"/>
  <c r="AL116" i="2"/>
  <c r="AM66" i="2"/>
  <c r="AY66" i="2"/>
  <c r="AO73" i="1"/>
  <c r="AO72" i="1"/>
  <c r="AO71" i="1"/>
  <c r="Y71" i="1"/>
  <c r="AO70" i="1"/>
  <c r="AL70" i="1"/>
  <c r="Y70" i="1"/>
  <c r="AO69" i="1"/>
  <c r="Y69" i="1"/>
  <c r="AO68" i="1"/>
  <c r="AM68" i="1"/>
  <c r="Y68" i="1"/>
  <c r="AN67" i="1"/>
  <c r="AO67" i="1" s="1"/>
  <c r="AM67" i="1"/>
  <c r="Y67" i="1"/>
  <c r="AG78" i="1"/>
  <c r="AM79" i="1"/>
  <c r="AM78" i="1"/>
  <c r="AO66" i="1"/>
  <c r="AO65" i="1"/>
  <c r="AO64" i="1"/>
  <c r="AM64" i="1"/>
  <c r="AO63" i="1"/>
  <c r="AL63" i="1"/>
  <c r="AM63" i="1" s="1"/>
  <c r="AO57" i="1"/>
  <c r="AO49" i="1"/>
  <c r="AL46" i="1"/>
  <c r="AM46" i="1" s="1"/>
  <c r="AO96" i="1"/>
  <c r="AO95" i="1"/>
  <c r="AO113" i="1"/>
  <c r="AL112" i="1"/>
  <c r="AM112" i="1"/>
  <c r="AO111" i="1"/>
  <c r="AM111" i="1"/>
  <c r="AZ121" i="1"/>
  <c r="AX121" i="1"/>
  <c r="AT121" i="1"/>
  <c r="AR121" i="1"/>
  <c r="AH121" i="1"/>
  <c r="X121" i="1"/>
  <c r="AZ120" i="1"/>
  <c r="AT120" i="1"/>
  <c r="AH120" i="1"/>
  <c r="AB120" i="1"/>
  <c r="Z120" i="1"/>
  <c r="U120" i="1"/>
  <c r="S120" i="1"/>
  <c r="Q120" i="1"/>
  <c r="AR120" i="1" s="1"/>
  <c r="AM120" i="1"/>
  <c r="AN120" i="1" s="1"/>
  <c r="AZ119" i="1"/>
  <c r="AX119" i="1"/>
  <c r="AT119" i="1"/>
  <c r="AR119" i="1"/>
  <c r="AN119" i="1"/>
  <c r="AH119" i="1"/>
  <c r="AF119" i="1"/>
  <c r="AB119" i="1"/>
  <c r="Z119" i="1"/>
  <c r="X119" i="1"/>
  <c r="AZ118" i="1"/>
  <c r="AX118" i="1"/>
  <c r="AT118" i="1"/>
  <c r="AR118" i="1"/>
  <c r="AN118" i="1"/>
  <c r="Z118" i="1"/>
  <c r="Y118" i="1"/>
  <c r="AZ117" i="1"/>
  <c r="AT117" i="1"/>
  <c r="AH117" i="1"/>
  <c r="AB117" i="1"/>
  <c r="Z117" i="1"/>
  <c r="S117" i="1"/>
  <c r="X117" i="1" s="1"/>
  <c r="Q117" i="1"/>
  <c r="AZ116" i="1"/>
  <c r="AT116" i="1"/>
  <c r="AH116" i="1"/>
  <c r="AB116" i="1"/>
  <c r="Z116" i="1"/>
  <c r="W116" i="1"/>
  <c r="U116" i="1"/>
  <c r="S116" i="1"/>
  <c r="Q116" i="1"/>
  <c r="AX116" i="1" s="1"/>
  <c r="AZ115" i="1"/>
  <c r="AX115" i="1"/>
  <c r="AT115" i="1"/>
  <c r="AR115" i="1"/>
  <c r="AN115" i="1"/>
  <c r="AH115" i="1"/>
  <c r="AB115" i="1"/>
  <c r="Z115" i="1"/>
  <c r="AM116" i="1"/>
  <c r="AN116" i="1" s="1"/>
  <c r="AX117" i="1"/>
  <c r="AM117" i="1"/>
  <c r="AN117" i="1"/>
  <c r="AX120" i="1"/>
  <c r="X120" i="1"/>
  <c r="AR117" i="1"/>
  <c r="BH103" i="1"/>
  <c r="BH104" i="1"/>
  <c r="BH105" i="1"/>
  <c r="BH106" i="1"/>
  <c r="BH107" i="1"/>
  <c r="BH108" i="1"/>
  <c r="BH102" i="1"/>
  <c r="Y108" i="1"/>
  <c r="Y107" i="1"/>
  <c r="Y106" i="1"/>
  <c r="Y105" i="1"/>
  <c r="Y104" i="1"/>
  <c r="Y103" i="1"/>
  <c r="Y102" i="1"/>
  <c r="BA96" i="1"/>
  <c r="AY96" i="1"/>
  <c r="AU96" i="1"/>
  <c r="AS96" i="1"/>
  <c r="AI96" i="1"/>
  <c r="AC96" i="1"/>
  <c r="AA96" i="1"/>
  <c r="X96" i="1"/>
  <c r="BA95" i="1"/>
  <c r="AY95" i="1"/>
  <c r="AU95" i="1"/>
  <c r="AS95" i="1"/>
  <c r="AG95" i="1"/>
  <c r="AC95" i="1"/>
  <c r="AA95" i="1"/>
  <c r="BA94" i="1"/>
  <c r="AC94" i="1"/>
  <c r="BA93" i="1"/>
  <c r="AY93" i="1"/>
  <c r="AU93" i="1"/>
  <c r="AS93" i="1"/>
  <c r="AI93" i="1"/>
  <c r="AG93" i="1"/>
  <c r="AC93" i="1"/>
  <c r="AA93" i="1"/>
  <c r="Y80" i="1"/>
  <c r="Y79" i="1"/>
  <c r="Y77" i="1"/>
  <c r="Y76" i="1"/>
  <c r="Y75" i="1"/>
  <c r="Y74" i="1"/>
  <c r="Y101" i="1"/>
  <c r="D101" i="1"/>
  <c r="Y100" i="1"/>
  <c r="D100" i="1"/>
  <c r="Y99" i="1"/>
  <c r="D99" i="1"/>
  <c r="Y97" i="1"/>
  <c r="D97" i="1"/>
  <c r="AF112" i="1"/>
  <c r="AG112" i="1"/>
  <c r="Y112" i="1"/>
  <c r="AI111" i="1"/>
  <c r="AF111" i="1"/>
  <c r="AG111" i="1"/>
  <c r="Y111" i="1"/>
  <c r="AG90" i="1"/>
  <c r="Y89" i="1"/>
  <c r="Y84" i="1"/>
  <c r="BA66" i="1"/>
  <c r="AU66" i="1"/>
  <c r="AI66" i="1"/>
  <c r="Q66" i="1"/>
  <c r="AY66" i="1" s="1"/>
  <c r="BA65" i="1"/>
  <c r="AY65" i="1"/>
  <c r="AU65" i="1"/>
  <c r="AS65" i="1"/>
  <c r="AI65" i="1"/>
  <c r="BA64" i="1"/>
  <c r="AY64" i="1"/>
  <c r="AU64" i="1"/>
  <c r="AS64" i="1"/>
  <c r="AI64" i="1"/>
  <c r="AG64" i="1"/>
  <c r="Y64" i="1"/>
  <c r="BA63" i="1"/>
  <c r="AY63" i="1"/>
  <c r="AU63" i="1"/>
  <c r="AS63" i="1"/>
  <c r="AI63" i="1"/>
  <c r="AG63" i="1"/>
  <c r="Y63" i="1"/>
  <c r="AG62" i="1"/>
  <c r="AG60" i="1"/>
  <c r="AC60" i="1"/>
  <c r="AA60" i="1"/>
  <c r="AF59" i="1"/>
  <c r="AG59" i="1" s="1"/>
  <c r="AC59" i="1"/>
  <c r="Z59" i="1"/>
  <c r="AA59" i="1"/>
  <c r="X56" i="1"/>
  <c r="BA55" i="1"/>
  <c r="AY55" i="1"/>
  <c r="AU55" i="1"/>
  <c r="AS55" i="1"/>
  <c r="AI55" i="1"/>
  <c r="AG55" i="1"/>
  <c r="AC55" i="1"/>
  <c r="AA55" i="1"/>
  <c r="Y55" i="1"/>
  <c r="BA54" i="1"/>
  <c r="AY54" i="1"/>
  <c r="AU54" i="1"/>
  <c r="AS54" i="1"/>
  <c r="AI54" i="1"/>
  <c r="AG54" i="1"/>
  <c r="AC54" i="1"/>
  <c r="AA54" i="1"/>
  <c r="Y54" i="1"/>
  <c r="BA53" i="1"/>
  <c r="AY53" i="1"/>
  <c r="AU53" i="1"/>
  <c r="AS53" i="1"/>
  <c r="AI53" i="1"/>
  <c r="AG53" i="1"/>
  <c r="AC53" i="1"/>
  <c r="AA53" i="1"/>
  <c r="Y53" i="1"/>
  <c r="BA52" i="1"/>
  <c r="AY52" i="1"/>
  <c r="AU52" i="1"/>
  <c r="AS52" i="1"/>
  <c r="AC52" i="1"/>
  <c r="AA52" i="1"/>
  <c r="BA51" i="1"/>
  <c r="AY51" i="1"/>
  <c r="AU51" i="1"/>
  <c r="AS51" i="1"/>
  <c r="AI51" i="1"/>
  <c r="AF51" i="1"/>
  <c r="AC51" i="1"/>
  <c r="AA51" i="1"/>
  <c r="Y51" i="1"/>
  <c r="BA50" i="1"/>
  <c r="AY50" i="1"/>
  <c r="AU50" i="1"/>
  <c r="AS50" i="1"/>
  <c r="AI50" i="1"/>
  <c r="AF50" i="1"/>
  <c r="AC50" i="1"/>
  <c r="AA50" i="1"/>
  <c r="Y50" i="1"/>
  <c r="BA49" i="1"/>
  <c r="AY49" i="1"/>
  <c r="AU49" i="1"/>
  <c r="AS49" i="1"/>
  <c r="AG49" i="1"/>
  <c r="BA48" i="1"/>
  <c r="AY48" i="1"/>
  <c r="AU48" i="1"/>
  <c r="AS48" i="1"/>
  <c r="AG48" i="1"/>
  <c r="BA47" i="1"/>
  <c r="AY47" i="1"/>
  <c r="AU47" i="1"/>
  <c r="AS47" i="1"/>
  <c r="AG47" i="1"/>
  <c r="Y45" i="1"/>
  <c r="X45" i="1"/>
  <c r="Y44" i="1"/>
  <c r="Y43" i="1"/>
  <c r="Y42" i="1"/>
  <c r="Y41" i="1"/>
  <c r="Y40" i="1"/>
  <c r="X40" i="1"/>
  <c r="Y39" i="1"/>
  <c r="X39" i="1"/>
  <c r="Y38" i="1"/>
  <c r="X38" i="1"/>
  <c r="Y35" i="1"/>
  <c r="X35" i="1"/>
  <c r="Y34" i="1"/>
  <c r="X34" i="1"/>
  <c r="Y33" i="1"/>
  <c r="Y32" i="1"/>
  <c r="Y31" i="1"/>
  <c r="Y30" i="1"/>
  <c r="X30" i="1"/>
  <c r="Y29" i="1"/>
  <c r="X29" i="1"/>
  <c r="BA28" i="1"/>
  <c r="AY28" i="1"/>
  <c r="AU28" i="1"/>
  <c r="AS28" i="1"/>
  <c r="AI28" i="1"/>
  <c r="AG28" i="1"/>
  <c r="AC28" i="1"/>
  <c r="AA28" i="1"/>
  <c r="Y28" i="1"/>
  <c r="BA27" i="1"/>
  <c r="AY27" i="1"/>
  <c r="AU27" i="1"/>
  <c r="AS27" i="1"/>
  <c r="AI27" i="1"/>
  <c r="AG27" i="1"/>
  <c r="AC27" i="1"/>
  <c r="AA27" i="1"/>
  <c r="Y27" i="1"/>
  <c r="BA26" i="1"/>
  <c r="AY26" i="1"/>
  <c r="AU26" i="1"/>
  <c r="AS26" i="1"/>
  <c r="AI26" i="1"/>
  <c r="AG26" i="1"/>
  <c r="AC26" i="1"/>
  <c r="AA26" i="1"/>
  <c r="Y26" i="1"/>
  <c r="BA25" i="1"/>
  <c r="AY25" i="1"/>
  <c r="AU25" i="1"/>
  <c r="AS25" i="1"/>
  <c r="AI25" i="1"/>
  <c r="AG25" i="1"/>
  <c r="AC25" i="1"/>
  <c r="AA25" i="1"/>
  <c r="Y25" i="1"/>
  <c r="BA24" i="1"/>
  <c r="AY24" i="1"/>
  <c r="AU24" i="1"/>
  <c r="AS24" i="1"/>
  <c r="AI24" i="1"/>
  <c r="AG24" i="1"/>
  <c r="AC24" i="1"/>
  <c r="AA24" i="1"/>
  <c r="Y24" i="1"/>
  <c r="BA23" i="1"/>
  <c r="AY23" i="1"/>
  <c r="AU23" i="1"/>
  <c r="AS23" i="1"/>
  <c r="AI23" i="1"/>
  <c r="AG23" i="1"/>
  <c r="AC23" i="1"/>
  <c r="AA23" i="1"/>
  <c r="Y23" i="1"/>
  <c r="BA22" i="1"/>
  <c r="AY22" i="1"/>
  <c r="AU22" i="1"/>
  <c r="AS22" i="1"/>
  <c r="AI22" i="1"/>
  <c r="AG22" i="1"/>
  <c r="AC22" i="1"/>
  <c r="AA22" i="1"/>
  <c r="Y22" i="1"/>
  <c r="BA21" i="1"/>
  <c r="AY21" i="1"/>
  <c r="AU21" i="1"/>
  <c r="AS21" i="1"/>
  <c r="AI21" i="1"/>
  <c r="AG21" i="1"/>
  <c r="Y21" i="1"/>
  <c r="BA20" i="1"/>
  <c r="AY20" i="1"/>
  <c r="AU20" i="1"/>
  <c r="AS20" i="1"/>
  <c r="AI20" i="1"/>
  <c r="AG20" i="1"/>
  <c r="AC20" i="1"/>
  <c r="AA20" i="1"/>
  <c r="Y20" i="1"/>
  <c r="BA19" i="1"/>
  <c r="AY19" i="1"/>
  <c r="AU19" i="1"/>
  <c r="AS19" i="1"/>
  <c r="AI19" i="1"/>
  <c r="AG19" i="1"/>
  <c r="AC19" i="1"/>
  <c r="AA19" i="1"/>
  <c r="Y19" i="1"/>
  <c r="BA18" i="1"/>
  <c r="AY18" i="1"/>
  <c r="AU18" i="1"/>
  <c r="AS18" i="1"/>
  <c r="AI18" i="1"/>
  <c r="AG18" i="1"/>
  <c r="AC18" i="1"/>
  <c r="AA18" i="1"/>
  <c r="Y18" i="1"/>
  <c r="BA17" i="1"/>
  <c r="AY17" i="1"/>
  <c r="AU17" i="1"/>
  <c r="AS17" i="1"/>
  <c r="AI17" i="1"/>
  <c r="AG17" i="1"/>
  <c r="AC17" i="1"/>
  <c r="AA17" i="1"/>
  <c r="Y17" i="1"/>
  <c r="BA16" i="1"/>
  <c r="AY16" i="1"/>
  <c r="AU16" i="1"/>
  <c r="AS16" i="1"/>
  <c r="AI16" i="1"/>
  <c r="AG16" i="1"/>
  <c r="AC16" i="1"/>
  <c r="AA16" i="1"/>
  <c r="Y16" i="1"/>
  <c r="BA15" i="1"/>
  <c r="AY15" i="1"/>
  <c r="AU15" i="1"/>
  <c r="AS15" i="1"/>
  <c r="AI15" i="1"/>
  <c r="AG15" i="1"/>
  <c r="AC15" i="1"/>
  <c r="AA15" i="1"/>
  <c r="Y15" i="1"/>
  <c r="BA14" i="1"/>
  <c r="AY14" i="1"/>
  <c r="AU14" i="1"/>
  <c r="AS14" i="1"/>
  <c r="AI14" i="1"/>
  <c r="AG14" i="1"/>
  <c r="AC14" i="1"/>
  <c r="AA14" i="1"/>
  <c r="Y14" i="1"/>
  <c r="BA13" i="1"/>
  <c r="AY13" i="1"/>
  <c r="AU13" i="1"/>
  <c r="AS13" i="1"/>
  <c r="AI13" i="1"/>
  <c r="AG13" i="1"/>
  <c r="AC13" i="1"/>
  <c r="AA13" i="1"/>
  <c r="Y13" i="1"/>
  <c r="BA12" i="1"/>
  <c r="AY12" i="1"/>
  <c r="AU12" i="1"/>
  <c r="AS12" i="1"/>
  <c r="AI12" i="1"/>
  <c r="AG12" i="1"/>
  <c r="AC12" i="1"/>
  <c r="AA12" i="1"/>
  <c r="Y12" i="1"/>
  <c r="BA11" i="1"/>
  <c r="AY11" i="1"/>
  <c r="AU11" i="1"/>
  <c r="AS11" i="1"/>
  <c r="AI11" i="1"/>
  <c r="AG11" i="1"/>
  <c r="AC11" i="1"/>
  <c r="AA11" i="1"/>
  <c r="Y11" i="1"/>
  <c r="AM66" i="1"/>
  <c r="Y66" i="1"/>
  <c r="Y122" i="1"/>
  <c r="AG66" i="1"/>
  <c r="AX119" i="2" l="1"/>
  <c r="AS66" i="1"/>
  <c r="AX116" i="2"/>
  <c r="AR116" i="2"/>
  <c r="X116" i="1"/>
  <c r="AR116" i="1"/>
  <c r="AY66" i="4"/>
  <c r="AS66" i="4"/>
  <c r="AM66" i="4"/>
  <c r="AG66" i="4"/>
  <c r="Y66" i="4"/>
  <c r="Y121" i="4" s="1"/>
  <c r="AX115" i="4"/>
  <c r="AR115" i="4"/>
  <c r="AM115" i="4"/>
  <c r="AN115" i="4" s="1"/>
  <c r="X115" i="4"/>
  <c r="AX116" i="4"/>
  <c r="AR116" i="4"/>
  <c r="AM116" i="4"/>
  <c r="AN116" i="4" s="1"/>
  <c r="X116" i="4"/>
  <c r="AX119" i="4"/>
  <c r="AR119" i="4"/>
  <c r="AM119" i="4"/>
  <c r="AN119" i="4" s="1"/>
  <c r="X11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daya viscaya</author>
  </authors>
  <commentList>
    <comment ref="AB56" authorId="0" shapeId="0" xr:uid="{40534E24-7B0B-4614-9FFC-D750E330462B}">
      <text>
        <r>
          <rPr>
            <b/>
            <sz val="9"/>
            <color indexed="81"/>
            <rFont val="Tahoma"/>
            <family val="2"/>
          </rPr>
          <t>Usuario de Windows:</t>
        </r>
        <r>
          <rPr>
            <sz val="9"/>
            <color indexed="81"/>
            <rFont val="Tahoma"/>
            <family val="2"/>
          </rPr>
          <t xml:space="preserve">
No es coherente con la meta
</t>
        </r>
      </text>
    </comment>
    <comment ref="Q65" authorId="1" shapeId="0" xr:uid="{F178CF28-ED44-4900-931B-A0AD10177BD6}">
      <text>
        <r>
          <rPr>
            <b/>
            <sz val="9"/>
            <color indexed="81"/>
            <rFont val="Tahoma"/>
            <family val="2"/>
          </rPr>
          <t xml:space="preserve">registrar el presupuesto estimado para cada vigencia
</t>
        </r>
        <r>
          <rPr>
            <sz val="9"/>
            <color indexed="81"/>
            <rFont val="Tahoma"/>
            <family val="2"/>
          </rPr>
          <t xml:space="preserve">
</t>
        </r>
      </text>
    </comment>
    <comment ref="S65" authorId="1" shapeId="0" xr:uid="{001B001A-2871-40B8-A12E-A11340EB4E49}">
      <text>
        <r>
          <rPr>
            <b/>
            <sz val="9"/>
            <color indexed="81"/>
            <rFont val="Tahoma"/>
            <family val="2"/>
          </rPr>
          <t>presupuesto estimado para cada vigencia</t>
        </r>
        <r>
          <rPr>
            <sz val="9"/>
            <color indexed="81"/>
            <rFont val="Tahoma"/>
            <family val="2"/>
          </rPr>
          <t xml:space="preserve">
</t>
        </r>
      </text>
    </comment>
    <comment ref="U65" authorId="1" shapeId="0" xr:uid="{3F1949C2-DB0B-4FDC-A297-0005259C726E}">
      <text>
        <r>
          <rPr>
            <b/>
            <sz val="9"/>
            <color indexed="81"/>
            <rFont val="Tahoma"/>
            <family val="2"/>
          </rPr>
          <t>presupuesto estimado para cada vigencia</t>
        </r>
        <r>
          <rPr>
            <sz val="9"/>
            <color indexed="81"/>
            <rFont val="Tahoma"/>
            <family val="2"/>
          </rPr>
          <t xml:space="preserve">
</t>
        </r>
      </text>
    </comment>
    <comment ref="W65" authorId="1" shapeId="0" xr:uid="{B7096F5E-EE39-40ED-A541-C9EA968FDB0A}">
      <text>
        <r>
          <rPr>
            <b/>
            <sz val="9"/>
            <color indexed="81"/>
            <rFont val="Tahoma"/>
            <family val="2"/>
          </rPr>
          <t>presupuesto estimado para cada vigencia</t>
        </r>
        <r>
          <rPr>
            <sz val="9"/>
            <color indexed="81"/>
            <rFont val="Tahoma"/>
            <family val="2"/>
          </rPr>
          <t xml:space="preserve">
</t>
        </r>
      </text>
    </comment>
    <comment ref="AH67" authorId="0" shapeId="0" xr:uid="{622751BE-4050-4AF3-9549-BE57B5318CF5}">
      <text>
        <r>
          <rPr>
            <b/>
            <sz val="9"/>
            <color indexed="81"/>
            <rFont val="Tahoma"/>
            <family val="2"/>
          </rPr>
          <t>Usuario de Windows:</t>
        </r>
        <r>
          <rPr>
            <sz val="9"/>
            <color indexed="81"/>
            <rFont val="Tahoma"/>
            <family val="2"/>
          </rPr>
          <t xml:space="preserve">
No es coherente con la meta</t>
        </r>
      </text>
    </comment>
    <comment ref="AF100" authorId="1" shapeId="0" xr:uid="{65DE8603-189E-41E3-94EF-FE5DF0D81698}">
      <text>
        <r>
          <rPr>
            <sz val="9"/>
            <color indexed="81"/>
            <rFont val="Tahoma"/>
            <family val="2"/>
          </rPr>
          <t xml:space="preserve">Es importante registrar el valor del presupuesto ejecutado en el cumplimiento de la acción
</t>
        </r>
      </text>
    </comment>
    <comment ref="AI109" authorId="0" shapeId="0" xr:uid="{8573BC08-C42C-4300-BD73-0F75DE39A72A}">
      <text>
        <r>
          <rPr>
            <b/>
            <sz val="9"/>
            <color indexed="81"/>
            <rFont val="Tahoma"/>
            <family val="2"/>
          </rPr>
          <t>Usuario de Windows:</t>
        </r>
        <r>
          <rPr>
            <sz val="9"/>
            <color indexed="81"/>
            <rFont val="Tahoma"/>
            <family val="2"/>
          </rPr>
          <t xml:space="preserve">
No se puede determinar el porcentaje de avance si la casilla anterior no se encuentra diligenciada
</t>
        </r>
      </text>
    </comment>
    <comment ref="AH116" authorId="0" shapeId="0" xr:uid="{76FCD9E2-BF3C-48DC-9D42-3F61989D3582}">
      <text>
        <r>
          <rPr>
            <b/>
            <sz val="9"/>
            <color indexed="81"/>
            <rFont val="Tahoma"/>
            <family val="2"/>
          </rPr>
          <t>Usuario de Windows:</t>
        </r>
        <r>
          <rPr>
            <sz val="9"/>
            <color indexed="81"/>
            <rFont val="Tahoma"/>
            <family val="2"/>
          </rPr>
          <t xml:space="preserve">
la meta es numérica</t>
        </r>
      </text>
    </comment>
    <comment ref="AI116" authorId="0" shapeId="0" xr:uid="{3E052762-4A18-44DA-9C9D-4A5EEFF046DC}">
      <text>
        <r>
          <rPr>
            <b/>
            <sz val="9"/>
            <color indexed="81"/>
            <rFont val="Tahoma"/>
            <family val="2"/>
          </rPr>
          <t>Usuario de Windows:</t>
        </r>
        <r>
          <rPr>
            <sz val="9"/>
            <color indexed="81"/>
            <rFont val="Tahoma"/>
            <family val="2"/>
          </rPr>
          <t xml:space="preserve">
aclarar el avance  para determinar porcetaje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tc={401AA7F0-292F-415B-9F4C-6E5EB6F20C9F}</author>
    <author>THINKPADD</author>
    <author>Patricia Villegas</author>
    <author>tc={8AA45859-7465-4227-921D-9DDE34C410AD}</author>
    <author>tc={F4839F9D-7C9F-458F-941A-4656CA641B51}</author>
  </authors>
  <commentList>
    <comment ref="AP11" authorId="0" shapeId="0" xr:uid="{00000000-0006-0000-00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el mismo reporte del periodo anterior, debería ahondar en las dificulatades para la entrega completa del kit y los uniformes</t>
      </text>
    </comment>
    <comment ref="AP32" authorId="1" shapeId="0" xr:uid="{00000000-0006-0000-0000-000009000000}">
      <text>
        <r>
          <rPr>
            <b/>
            <sz val="9"/>
            <color indexed="81"/>
            <rFont val="Tahoma"/>
            <family val="2"/>
          </rPr>
          <t>THINKPADD:</t>
        </r>
        <r>
          <rPr>
            <sz val="9"/>
            <color indexed="81"/>
            <rFont val="Tahoma"/>
            <family val="2"/>
          </rPr>
          <t xml:space="preserve">
Se debería aondar mas en la descripción de las actividaddes desarrolladas para el cumplimiento de la acción</t>
        </r>
      </text>
    </comment>
    <comment ref="AP34" authorId="1" shapeId="0" xr:uid="{00000000-0006-0000-0000-00000A000000}">
      <text>
        <r>
          <rPr>
            <b/>
            <sz val="9"/>
            <color indexed="81"/>
            <rFont val="Tahoma"/>
            <family val="2"/>
          </rPr>
          <t>THINKPADD:</t>
        </r>
        <r>
          <rPr>
            <sz val="9"/>
            <color indexed="81"/>
            <rFont val="Tahoma"/>
            <family val="2"/>
          </rPr>
          <t xml:space="preserve">
es necesario describir mejor las actividades en relación con el indicador planteado</t>
        </r>
      </text>
    </comment>
    <comment ref="AP36" authorId="1" shapeId="0" xr:uid="{00000000-0006-0000-0000-00000B000000}">
      <text>
        <r>
          <rPr>
            <b/>
            <sz val="9"/>
            <color indexed="81"/>
            <rFont val="Tahoma"/>
            <family val="2"/>
          </rPr>
          <t>THINKPADD:</t>
        </r>
        <r>
          <rPr>
            <sz val="9"/>
            <color indexed="81"/>
            <rFont val="Tahoma"/>
            <family val="2"/>
          </rPr>
          <t xml:space="preserve">
se debe diligenciar el campo</t>
        </r>
      </text>
    </comment>
    <comment ref="D37" authorId="1" shapeId="0" xr:uid="{00000000-0006-0000-0000-00000C000000}">
      <text>
        <r>
          <rPr>
            <b/>
            <sz val="9"/>
            <color indexed="81"/>
            <rFont val="Tahoma"/>
            <family val="2"/>
          </rPr>
          <t>THINKPADD:</t>
        </r>
        <r>
          <rPr>
            <sz val="9"/>
            <color indexed="81"/>
            <rFont val="Tahoma"/>
            <family val="2"/>
          </rPr>
          <t xml:space="preserve">
se debe contemplar la posibilidad de unificar con la anterior</t>
        </r>
      </text>
    </comment>
    <comment ref="AP39" authorId="1" shapeId="0" xr:uid="{00000000-0006-0000-0000-00000D000000}">
      <text>
        <r>
          <rPr>
            <b/>
            <sz val="9"/>
            <color indexed="81"/>
            <rFont val="Tahoma"/>
            <family val="2"/>
          </rPr>
          <t>THINKPADD:</t>
        </r>
        <r>
          <rPr>
            <sz val="9"/>
            <color indexed="81"/>
            <rFont val="Tahoma"/>
            <family val="2"/>
          </rPr>
          <t xml:space="preserve">
es necesario diligenciar todos los campos</t>
        </r>
      </text>
    </comment>
    <comment ref="AP40" authorId="1" shapeId="0" xr:uid="{00000000-0006-0000-0000-00000E000000}">
      <text>
        <r>
          <rPr>
            <b/>
            <sz val="9"/>
            <color indexed="81"/>
            <rFont val="Tahoma"/>
            <family val="2"/>
          </rPr>
          <t>THINKPADD:</t>
        </r>
        <r>
          <rPr>
            <sz val="9"/>
            <color indexed="81"/>
            <rFont val="Tahoma"/>
            <family val="2"/>
          </rPr>
          <t xml:space="preserve">
es necesario diligenciar todos los campos</t>
        </r>
      </text>
    </comment>
    <comment ref="AP48" authorId="1" shapeId="0" xr:uid="{00000000-0006-0000-0000-00000F000000}">
      <text>
        <r>
          <rPr>
            <b/>
            <sz val="9"/>
            <color indexed="81"/>
            <rFont val="Tahoma"/>
            <family val="2"/>
          </rPr>
          <t>THINKPADD:</t>
        </r>
        <r>
          <rPr>
            <sz val="9"/>
            <color indexed="81"/>
            <rFont val="Tahoma"/>
            <family val="2"/>
          </rPr>
          <t xml:space="preserve">
es incoherente con el indicador cuantitativo, que habla de dos informes</t>
        </r>
      </text>
    </comment>
    <comment ref="AP51" authorId="1" shapeId="0" xr:uid="{00000000-0006-0000-0000-000010000000}">
      <text>
        <r>
          <rPr>
            <b/>
            <sz val="9"/>
            <color indexed="81"/>
            <rFont val="Tahoma"/>
            <family val="2"/>
          </rPr>
          <t>THINKPADD:</t>
        </r>
        <r>
          <rPr>
            <sz val="9"/>
            <color indexed="81"/>
            <rFont val="Tahoma"/>
            <family val="2"/>
          </rPr>
          <t xml:space="preserve">
No es posible identifcar el avance con respecto al reporte anterior</t>
        </r>
      </text>
    </comment>
    <comment ref="AP56" authorId="1" shapeId="0" xr:uid="{00000000-0006-0000-0000-000011000000}">
      <text>
        <r>
          <rPr>
            <b/>
            <sz val="9"/>
            <color indexed="81"/>
            <rFont val="Tahoma"/>
            <family val="2"/>
          </rPr>
          <t>THINKPADD:</t>
        </r>
        <r>
          <rPr>
            <sz val="9"/>
            <color indexed="81"/>
            <rFont val="Tahoma"/>
            <family val="2"/>
          </rPr>
          <t xml:space="preserve">
No es posible identificar el avance con respecto al periodo anterior</t>
        </r>
      </text>
    </comment>
    <comment ref="AP57" authorId="1" shapeId="0" xr:uid="{00000000-0006-0000-0000-000012000000}">
      <text>
        <r>
          <rPr>
            <b/>
            <sz val="9"/>
            <color indexed="81"/>
            <rFont val="Tahoma"/>
            <family val="2"/>
          </rPr>
          <t>THINKPADD:</t>
        </r>
        <r>
          <rPr>
            <sz val="9"/>
            <color indexed="81"/>
            <rFont val="Tahoma"/>
            <family val="2"/>
          </rPr>
          <t xml:space="preserve">
No se puede evidenciar avance con respecto al reporte anterior</t>
        </r>
      </text>
    </comment>
    <comment ref="AP65" authorId="1" shapeId="0" xr:uid="{00000000-0006-0000-0000-000013000000}">
      <text>
        <r>
          <rPr>
            <b/>
            <sz val="9"/>
            <color indexed="81"/>
            <rFont val="Tahoma"/>
            <family val="2"/>
          </rPr>
          <t>THINKPADD:</t>
        </r>
        <r>
          <rPr>
            <sz val="9"/>
            <color indexed="81"/>
            <rFont val="Tahoma"/>
            <family val="2"/>
          </rPr>
          <t xml:space="preserve">
no se puede evidenciar los avances con respecto al reporte anterior</t>
        </r>
      </text>
    </comment>
    <comment ref="AN67" authorId="2" shapeId="0" xr:uid="{00000000-0006-0000-0000-000014000000}">
      <text>
        <r>
          <rPr>
            <b/>
            <sz val="9"/>
            <color indexed="81"/>
            <rFont val="Tahoma"/>
            <family val="2"/>
          </rPr>
          <t xml:space="preserve">SDS: </t>
        </r>
        <r>
          <rPr>
            <sz val="9"/>
            <color indexed="81"/>
            <rFont val="Tahoma"/>
            <family val="2"/>
          </rPr>
          <t xml:space="preserve">Se precisa que durante el II trimestre de 2021,  se atendieron 664 personas raizales. </t>
        </r>
      </text>
    </comment>
    <comment ref="AP67" authorId="1" shapeId="0" xr:uid="{00000000-0006-0000-0000-000015000000}">
      <text>
        <r>
          <rPr>
            <b/>
            <sz val="9"/>
            <color indexed="81"/>
            <rFont val="Tahoma"/>
            <family val="2"/>
          </rPr>
          <t>THINKPADD:</t>
        </r>
        <r>
          <rPr>
            <sz val="9"/>
            <color indexed="81"/>
            <rFont val="Tahoma"/>
            <family val="2"/>
          </rPr>
          <t xml:space="preserve">
no hay coherencia entre el reporte y el indicador formulado ya que esta en términos de número de personas</t>
        </r>
      </text>
    </comment>
    <comment ref="AP71" authorId="1" shapeId="0" xr:uid="{00000000-0006-0000-0000-000016000000}">
      <text>
        <r>
          <rPr>
            <b/>
            <sz val="9"/>
            <color indexed="81"/>
            <rFont val="Tahoma"/>
            <family val="2"/>
          </rPr>
          <t>THINKPADD:</t>
        </r>
        <r>
          <rPr>
            <sz val="9"/>
            <color indexed="81"/>
            <rFont val="Tahoma"/>
            <family val="2"/>
          </rPr>
          <t xml:space="preserve">
cuál es la relación con el indicador formulado</t>
        </r>
      </text>
    </comment>
    <comment ref="AP73" authorId="1" shapeId="0" xr:uid="{00000000-0006-0000-0000-000017000000}">
      <text>
        <r>
          <rPr>
            <b/>
            <sz val="9"/>
            <color indexed="81"/>
            <rFont val="Tahoma"/>
            <family val="2"/>
          </rPr>
          <t>THINKPADD:</t>
        </r>
        <r>
          <rPr>
            <sz val="9"/>
            <color indexed="81"/>
            <rFont val="Tahoma"/>
            <family val="2"/>
          </rPr>
          <t xml:space="preserve">
cuál es la diferencia con la acción anterior?</t>
        </r>
      </text>
    </comment>
    <comment ref="AK74" authorId="3" shapeId="0" xr:uid="{00000000-0006-0000-0000-00001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Revisar</t>
      </text>
    </comment>
    <comment ref="AP75" authorId="1" shapeId="0" xr:uid="{00000000-0006-0000-0000-000019000000}">
      <text>
        <r>
          <rPr>
            <b/>
            <sz val="9"/>
            <color indexed="81"/>
            <rFont val="Tahoma"/>
            <family val="2"/>
          </rPr>
          <t>THINKPADD:</t>
        </r>
        <r>
          <rPr>
            <sz val="9"/>
            <color indexed="81"/>
            <rFont val="Tahoma"/>
            <family val="2"/>
          </rPr>
          <t xml:space="preserve">
no se evidencia avenace con respecto al reporte anterior</t>
        </r>
      </text>
    </comment>
    <comment ref="AP76" authorId="1" shapeId="0" xr:uid="{00000000-0006-0000-0000-00001A000000}">
      <text>
        <r>
          <rPr>
            <b/>
            <sz val="9"/>
            <color indexed="81"/>
            <rFont val="Tahoma"/>
            <family val="2"/>
          </rPr>
          <t>THINKPADD:</t>
        </r>
        <r>
          <rPr>
            <sz val="9"/>
            <color indexed="81"/>
            <rFont val="Tahoma"/>
            <family val="2"/>
          </rPr>
          <t xml:space="preserve">
cuál es el avance con respecto al reporte anterior</t>
        </r>
      </text>
    </comment>
    <comment ref="AP77" authorId="1" shapeId="0" xr:uid="{00000000-0006-0000-0000-00001B000000}">
      <text>
        <r>
          <rPr>
            <b/>
            <sz val="9"/>
            <color indexed="81"/>
            <rFont val="Tahoma"/>
            <family val="2"/>
          </rPr>
          <t>THINKPADD:</t>
        </r>
        <r>
          <rPr>
            <sz val="9"/>
            <color indexed="81"/>
            <rFont val="Tahoma"/>
            <family val="2"/>
          </rPr>
          <t xml:space="preserve">
No se puede ver el avance con respecto al reporte anterior</t>
        </r>
      </text>
    </comment>
    <comment ref="D82" authorId="4" shapeId="0" xr:uid="{F4839F9D-7C9F-458F-941A-4656CA641B51}">
      <text>
        <t>[Comentario encadenado]
Su versión de Excel le permite leer este comentario encadenado; sin embargo, las ediciones que se apliquen se quitarán si el archivo se abre en una versión más reciente de Excel. Más información: https://go.microsoft.com/fwlink/?linkid=870924
Comentario:
    cuál es la diferencia con la acción anterior
Respuesta:
    Se diferencia en que esta se enfoca al público general para dar a conocer usos y costumbres del pueblo raizal y  la otra se enfoca en procesos de apropiación del conocimiento a comunidad raizal. Se puede ver en la descripción del indicador</t>
      </text>
    </comment>
    <comment ref="AP102" authorId="1" shapeId="0" xr:uid="{00000000-0006-0000-0000-00001F000000}">
      <text>
        <r>
          <rPr>
            <b/>
            <sz val="9"/>
            <color indexed="81"/>
            <rFont val="Tahoma"/>
            <family val="2"/>
          </rPr>
          <t>THINKPADD:</t>
        </r>
        <r>
          <rPr>
            <sz val="9"/>
            <color indexed="81"/>
            <rFont val="Tahoma"/>
            <family val="2"/>
          </rPr>
          <t xml:space="preserve">
no se evidencia avance con respecto al reporte anterior</t>
        </r>
      </text>
    </comment>
    <comment ref="AP103" authorId="1" shapeId="0" xr:uid="{00000000-0006-0000-0000-000020000000}">
      <text>
        <r>
          <rPr>
            <b/>
            <sz val="9"/>
            <color indexed="81"/>
            <rFont val="Tahoma"/>
            <family val="2"/>
          </rPr>
          <t>THINKPADD:</t>
        </r>
        <r>
          <rPr>
            <sz val="9"/>
            <color indexed="81"/>
            <rFont val="Tahoma"/>
            <family val="2"/>
          </rPr>
          <t xml:space="preserve">
no se evidencia reporte de avvance con respecto al periodo anterior</t>
        </r>
      </text>
    </comment>
    <comment ref="AP104" authorId="1" shapeId="0" xr:uid="{00000000-0006-0000-0000-000021000000}">
      <text>
        <r>
          <rPr>
            <b/>
            <sz val="9"/>
            <color indexed="81"/>
            <rFont val="Tahoma"/>
            <family val="2"/>
          </rPr>
          <t>THINKPADD:</t>
        </r>
        <r>
          <rPr>
            <sz val="9"/>
            <color indexed="81"/>
            <rFont val="Tahoma"/>
            <family val="2"/>
          </rPr>
          <t xml:space="preserve">
No se evidencia reporte de avance con respectoa el periodo anterior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tc={ACF66AA4-DBC4-4A2C-A0B2-72C92E4027B4}</author>
    <author>THINKPADD</author>
    <author>Patricia Villegas</author>
    <author>tc={901DB8E4-7D73-4DF3-8634-E7F55E5AE385}</author>
    <author>tc={C3CB624D-AF85-43BD-AE5B-ADEF82C90A64}</author>
  </authors>
  <commentList>
    <comment ref="AP11" authorId="0" shapeId="0" xr:uid="{ACF66AA4-DBC4-4A2C-A0B2-72C92E4027B4}">
      <text>
        <t>[Comentario encadenado]
Su versión de Excel le permite leer este comentario encadenado; sin embargo, las ediciones que se apliquen se quitarán si el archivo se abre en una versión más reciente de Excel. Más información: https://go.microsoft.com/fwlink/?linkid=870924
Comentario:
    es el mismo reporte del periodo anterior, debería ahondar en las dificulatades para la entrega completa del kit y los uniformes</t>
      </text>
    </comment>
    <comment ref="AP32" authorId="1" shapeId="0" xr:uid="{598E87E5-3BF4-45C8-A2AC-B57BC7250A64}">
      <text>
        <r>
          <rPr>
            <b/>
            <sz val="9"/>
            <color indexed="81"/>
            <rFont val="Tahoma"/>
            <family val="2"/>
          </rPr>
          <t>THINKPADD:</t>
        </r>
        <r>
          <rPr>
            <sz val="9"/>
            <color indexed="81"/>
            <rFont val="Tahoma"/>
            <family val="2"/>
          </rPr>
          <t xml:space="preserve">
Se debería aondar mas en la descripción de las actividaddes desarrolladas para el cumplimiento de la acción</t>
        </r>
      </text>
    </comment>
    <comment ref="AP34" authorId="1" shapeId="0" xr:uid="{206165AC-DC49-435A-8E0D-A76AC6BDBFAA}">
      <text>
        <r>
          <rPr>
            <b/>
            <sz val="9"/>
            <color indexed="81"/>
            <rFont val="Tahoma"/>
            <family val="2"/>
          </rPr>
          <t>THINKPADD:</t>
        </r>
        <r>
          <rPr>
            <sz val="9"/>
            <color indexed="81"/>
            <rFont val="Tahoma"/>
            <family val="2"/>
          </rPr>
          <t xml:space="preserve">
es necesario describir mejor las actividades en relación con el indicador planteado</t>
        </r>
      </text>
    </comment>
    <comment ref="AP36" authorId="1" shapeId="0" xr:uid="{A4BAF0ED-8682-45C3-9A3B-CF48CE109DE7}">
      <text>
        <r>
          <rPr>
            <b/>
            <sz val="9"/>
            <color indexed="81"/>
            <rFont val="Tahoma"/>
            <family val="2"/>
          </rPr>
          <t>THINKPADD:</t>
        </r>
        <r>
          <rPr>
            <sz val="9"/>
            <color indexed="81"/>
            <rFont val="Tahoma"/>
            <family val="2"/>
          </rPr>
          <t xml:space="preserve">
se debe diligenciar el campo</t>
        </r>
      </text>
    </comment>
    <comment ref="D37" authorId="1" shapeId="0" xr:uid="{1131A585-8843-4826-8E96-FDAC0A48EC50}">
      <text>
        <r>
          <rPr>
            <b/>
            <sz val="9"/>
            <color indexed="81"/>
            <rFont val="Tahoma"/>
            <family val="2"/>
          </rPr>
          <t>THINKPADD:</t>
        </r>
        <r>
          <rPr>
            <sz val="9"/>
            <color indexed="81"/>
            <rFont val="Tahoma"/>
            <family val="2"/>
          </rPr>
          <t xml:space="preserve">
se debe contemplar la posibilidad de unificar con la anterior</t>
        </r>
      </text>
    </comment>
    <comment ref="AP39" authorId="1" shapeId="0" xr:uid="{98B731E6-E556-4886-B230-EDF8B14B758C}">
      <text>
        <r>
          <rPr>
            <b/>
            <sz val="9"/>
            <color indexed="81"/>
            <rFont val="Tahoma"/>
            <family val="2"/>
          </rPr>
          <t>THINKPADD:</t>
        </r>
        <r>
          <rPr>
            <sz val="9"/>
            <color indexed="81"/>
            <rFont val="Tahoma"/>
            <family val="2"/>
          </rPr>
          <t xml:space="preserve">
es necesario diligenciar todos los campos</t>
        </r>
      </text>
    </comment>
    <comment ref="AP40" authorId="1" shapeId="0" xr:uid="{2A6C04EE-96DF-4FA2-AA02-14642105D854}">
      <text>
        <r>
          <rPr>
            <b/>
            <sz val="9"/>
            <color indexed="81"/>
            <rFont val="Tahoma"/>
            <family val="2"/>
          </rPr>
          <t>THINKPADD:</t>
        </r>
        <r>
          <rPr>
            <sz val="9"/>
            <color indexed="81"/>
            <rFont val="Tahoma"/>
            <family val="2"/>
          </rPr>
          <t xml:space="preserve">
es necesario diligenciar todos los campos</t>
        </r>
      </text>
    </comment>
    <comment ref="AP48" authorId="1" shapeId="0" xr:uid="{A4151482-06D2-4F59-965F-9C1A3C1118B3}">
      <text>
        <r>
          <rPr>
            <b/>
            <sz val="9"/>
            <color indexed="81"/>
            <rFont val="Tahoma"/>
            <family val="2"/>
          </rPr>
          <t>THINKPADD:</t>
        </r>
        <r>
          <rPr>
            <sz val="9"/>
            <color indexed="81"/>
            <rFont val="Tahoma"/>
            <family val="2"/>
          </rPr>
          <t xml:space="preserve">
es incoherente con el indicador cuantitativo, que habla de dos informes</t>
        </r>
      </text>
    </comment>
    <comment ref="AP51" authorId="1" shapeId="0" xr:uid="{5DCEB1CF-6229-4432-B317-420F364F2170}">
      <text>
        <r>
          <rPr>
            <b/>
            <sz val="9"/>
            <color indexed="81"/>
            <rFont val="Tahoma"/>
            <family val="2"/>
          </rPr>
          <t>THINKPADD:</t>
        </r>
        <r>
          <rPr>
            <sz val="9"/>
            <color indexed="81"/>
            <rFont val="Tahoma"/>
            <family val="2"/>
          </rPr>
          <t xml:space="preserve">
No es posible identifcar el avance con respecto al reporte anterior</t>
        </r>
      </text>
    </comment>
    <comment ref="AP56" authorId="1" shapeId="0" xr:uid="{B354915C-769E-4DD7-B69C-70047937B1A4}">
      <text>
        <r>
          <rPr>
            <b/>
            <sz val="9"/>
            <color indexed="81"/>
            <rFont val="Tahoma"/>
            <family val="2"/>
          </rPr>
          <t>THINKPADD:</t>
        </r>
        <r>
          <rPr>
            <sz val="9"/>
            <color indexed="81"/>
            <rFont val="Tahoma"/>
            <family val="2"/>
          </rPr>
          <t xml:space="preserve">
No es posible identificar el avance con respecto al periodo anterior</t>
        </r>
      </text>
    </comment>
    <comment ref="AP57" authorId="1" shapeId="0" xr:uid="{90AFD19D-699A-4AD3-B092-350380F4C4CD}">
      <text>
        <r>
          <rPr>
            <b/>
            <sz val="9"/>
            <color indexed="81"/>
            <rFont val="Tahoma"/>
            <family val="2"/>
          </rPr>
          <t>THINKPADD:</t>
        </r>
        <r>
          <rPr>
            <sz val="9"/>
            <color indexed="81"/>
            <rFont val="Tahoma"/>
            <family val="2"/>
          </rPr>
          <t xml:space="preserve">
No se puede evidenciar avance con respecto al reporte anterior</t>
        </r>
      </text>
    </comment>
    <comment ref="AP65" authorId="1" shapeId="0" xr:uid="{E41222E3-B4A6-4D96-8F5E-9856F2FF51A9}">
      <text>
        <r>
          <rPr>
            <b/>
            <sz val="9"/>
            <color indexed="81"/>
            <rFont val="Tahoma"/>
            <family val="2"/>
          </rPr>
          <t>THINKPADD:</t>
        </r>
        <r>
          <rPr>
            <sz val="9"/>
            <color indexed="81"/>
            <rFont val="Tahoma"/>
            <family val="2"/>
          </rPr>
          <t xml:space="preserve">
no se puede evidenciar los avances con respecto al reporte anterior</t>
        </r>
      </text>
    </comment>
    <comment ref="AN67" authorId="2" shapeId="0" xr:uid="{D58701FB-0642-457C-A813-4B29C2018D0D}">
      <text>
        <r>
          <rPr>
            <b/>
            <sz val="9"/>
            <color indexed="81"/>
            <rFont val="Tahoma"/>
            <family val="2"/>
          </rPr>
          <t xml:space="preserve">SDS: </t>
        </r>
        <r>
          <rPr>
            <sz val="9"/>
            <color indexed="81"/>
            <rFont val="Tahoma"/>
            <family val="2"/>
          </rPr>
          <t xml:space="preserve">Se precisa que durante el II trimestre de 2021,  se atendieron 664 personas raizales. </t>
        </r>
      </text>
    </comment>
    <comment ref="AP67" authorId="1" shapeId="0" xr:uid="{23A367A5-0131-4F80-8069-03930A9A3533}">
      <text>
        <r>
          <rPr>
            <b/>
            <sz val="9"/>
            <color indexed="81"/>
            <rFont val="Tahoma"/>
            <family val="2"/>
          </rPr>
          <t>THINKPADD:</t>
        </r>
        <r>
          <rPr>
            <sz val="9"/>
            <color indexed="81"/>
            <rFont val="Tahoma"/>
            <family val="2"/>
          </rPr>
          <t xml:space="preserve">
no hay coherencia entre el reporte y el indicador formulado ya que esta en términos de número de personas</t>
        </r>
      </text>
    </comment>
    <comment ref="AP71" authorId="1" shapeId="0" xr:uid="{8C00577E-FD58-44D7-8F8B-42309BDC83C9}">
      <text>
        <r>
          <rPr>
            <b/>
            <sz val="9"/>
            <color indexed="81"/>
            <rFont val="Tahoma"/>
            <family val="2"/>
          </rPr>
          <t>THINKPADD:</t>
        </r>
        <r>
          <rPr>
            <sz val="9"/>
            <color indexed="81"/>
            <rFont val="Tahoma"/>
            <family val="2"/>
          </rPr>
          <t xml:space="preserve">
cuál es la relación con el indicador formulado</t>
        </r>
      </text>
    </comment>
    <comment ref="AP73" authorId="1" shapeId="0" xr:uid="{8B3D8D4F-F207-4A64-8429-DBFCE0BE2BA2}">
      <text>
        <r>
          <rPr>
            <b/>
            <sz val="9"/>
            <color indexed="81"/>
            <rFont val="Tahoma"/>
            <family val="2"/>
          </rPr>
          <t>THINKPADD:</t>
        </r>
        <r>
          <rPr>
            <sz val="9"/>
            <color indexed="81"/>
            <rFont val="Tahoma"/>
            <family val="2"/>
          </rPr>
          <t xml:space="preserve">
cuál es la diferencia con la acción anterior?</t>
        </r>
      </text>
    </comment>
    <comment ref="AK74" authorId="3" shapeId="0" xr:uid="{901DB8E4-7D73-4DF3-8634-E7F55E5AE385}">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Revisar</t>
      </text>
    </comment>
    <comment ref="AP75" authorId="1" shapeId="0" xr:uid="{797FF83C-1DFF-476D-8D54-B3E7B53A9516}">
      <text>
        <r>
          <rPr>
            <b/>
            <sz val="9"/>
            <color indexed="81"/>
            <rFont val="Tahoma"/>
            <family val="2"/>
          </rPr>
          <t>THINKPADD:</t>
        </r>
        <r>
          <rPr>
            <sz val="9"/>
            <color indexed="81"/>
            <rFont val="Tahoma"/>
            <family val="2"/>
          </rPr>
          <t xml:space="preserve">
no se evidencia avenace con respecto al reporte anterior</t>
        </r>
      </text>
    </comment>
    <comment ref="AP76" authorId="1" shapeId="0" xr:uid="{7BE8E56F-1976-4E4B-A436-B98DC47A3986}">
      <text>
        <r>
          <rPr>
            <b/>
            <sz val="9"/>
            <color indexed="81"/>
            <rFont val="Tahoma"/>
            <family val="2"/>
          </rPr>
          <t>THINKPADD:</t>
        </r>
        <r>
          <rPr>
            <sz val="9"/>
            <color indexed="81"/>
            <rFont val="Tahoma"/>
            <family val="2"/>
          </rPr>
          <t xml:space="preserve">
cuál es el avance con respecto al reporte anterior</t>
        </r>
      </text>
    </comment>
    <comment ref="AP77" authorId="1" shapeId="0" xr:uid="{4E5728E5-8C33-4BF8-BB16-9830EA1EFC84}">
      <text>
        <r>
          <rPr>
            <b/>
            <sz val="9"/>
            <color indexed="81"/>
            <rFont val="Tahoma"/>
            <family val="2"/>
          </rPr>
          <t>THINKPADD:</t>
        </r>
        <r>
          <rPr>
            <sz val="9"/>
            <color indexed="81"/>
            <rFont val="Tahoma"/>
            <family val="2"/>
          </rPr>
          <t xml:space="preserve">
No se puede ver el avance con respecto al reporte anterior</t>
        </r>
      </text>
    </comment>
    <comment ref="D82" authorId="4" shapeId="0" xr:uid="{C3CB624D-AF85-43BD-AE5B-ADEF82C90A64}">
      <text>
        <t>[Comentario encadenado]
Su versión de Excel le permite leer este comentario encadenado; sin embargo, las ediciones que se apliquen se quitarán si el archivo se abre en una versión más reciente de Excel. Más información: https://go.microsoft.com/fwlink/?linkid=870924
Comentario:
    cuál es la diferencia con la acción anterior
Respuesta:
    Se diferencia en que esta se enfoca al público general para dar a conocer usos y costumbres del pueblo raizal y  la otra se enfoca en procesos de apropiación del conocimiento a comunidad raizal. Se puede ver en la descripción del indicador</t>
      </text>
    </comment>
    <comment ref="AP93" authorId="1" shapeId="0" xr:uid="{F84050C3-F745-4C5C-8674-5C73621C3FB7}">
      <text>
        <r>
          <rPr>
            <b/>
            <sz val="9"/>
            <color indexed="81"/>
            <rFont val="Tahoma"/>
            <family val="2"/>
          </rPr>
          <t>THINKPADD:
Es necesario diligenciar todos los campos</t>
        </r>
      </text>
    </comment>
    <comment ref="AP101" authorId="1" shapeId="0" xr:uid="{066C78A2-8D41-4C11-82F1-19D783A7BE44}">
      <text>
        <r>
          <rPr>
            <b/>
            <sz val="9"/>
            <color indexed="81"/>
            <rFont val="Tahoma"/>
            <family val="2"/>
          </rPr>
          <t>THINKPADD:</t>
        </r>
        <r>
          <rPr>
            <sz val="9"/>
            <color indexed="81"/>
            <rFont val="Tahoma"/>
            <family val="2"/>
          </rPr>
          <t xml:space="preserve">
no se evidencia avance con respecto al reporte anterior</t>
        </r>
      </text>
    </comment>
    <comment ref="AP102" authorId="1" shapeId="0" xr:uid="{988A7847-850A-4007-8DF6-B42034252782}">
      <text>
        <r>
          <rPr>
            <b/>
            <sz val="9"/>
            <color indexed="81"/>
            <rFont val="Tahoma"/>
            <family val="2"/>
          </rPr>
          <t>THINKPADD:</t>
        </r>
        <r>
          <rPr>
            <sz val="9"/>
            <color indexed="81"/>
            <rFont val="Tahoma"/>
            <family val="2"/>
          </rPr>
          <t xml:space="preserve">
no se evidencia reporte de avvance con respecto al periodo anterior</t>
        </r>
      </text>
    </comment>
    <comment ref="AP103" authorId="1" shapeId="0" xr:uid="{241C75C3-7BE2-4FCE-A49C-E774FB2A0ABF}">
      <text>
        <r>
          <rPr>
            <b/>
            <sz val="9"/>
            <color indexed="81"/>
            <rFont val="Tahoma"/>
            <family val="2"/>
          </rPr>
          <t>THINKPADD:</t>
        </r>
        <r>
          <rPr>
            <sz val="9"/>
            <color indexed="81"/>
            <rFont val="Tahoma"/>
            <family val="2"/>
          </rPr>
          <t xml:space="preserve">
No se evidencia reporte de avance con respectoa el periodo anterior</t>
        </r>
      </text>
    </comment>
  </commentList>
</comments>
</file>

<file path=xl/sharedStrings.xml><?xml version="1.0" encoding="utf-8"?>
<sst xmlns="http://schemas.openxmlformats.org/spreadsheetml/2006/main" count="8209" uniqueCount="1552">
  <si>
    <t>Información General</t>
  </si>
  <si>
    <t>MATRIZ DE PLAN DE ACCIÓN Y SEGUIMIENTO A INDICADORES DE ACCIONES AFIRMATIVAS GRUPOS ÉTNICOS</t>
  </si>
  <si>
    <t>Grupo étnico</t>
  </si>
  <si>
    <t>Raizal</t>
  </si>
  <si>
    <t>Política Pública</t>
  </si>
  <si>
    <t>Política Pública Distrital para el Reconocimiento de la Diversidad Cultural, la garantía, la protección y el restablecimiento de los Derechos de la Población Raizal en Bogotá</t>
  </si>
  <si>
    <t xml:space="preserve">Fecha de corte del seguimiento: </t>
  </si>
  <si>
    <t>Sector y entidad líder:</t>
  </si>
  <si>
    <t>Secretaria Distrital de Gobierno</t>
  </si>
  <si>
    <t>Sectores corresponsables:</t>
  </si>
  <si>
    <t>Educación; Cultura; Integración; Salud; Mujer; Movilidad; Ambiente; Desarrollo Económico; Ambiente; Planeación, IDPAC, Gobierno, Hábitat.</t>
  </si>
  <si>
    <t>Estructura de la Política Pública</t>
  </si>
  <si>
    <t>Acciones Concertadas entre la ciudadanía y la administración</t>
  </si>
  <si>
    <t>Tiempo de ejecución de la acción</t>
  </si>
  <si>
    <t>Indicador por cada acción concertada</t>
  </si>
  <si>
    <t>Metas y Presupuesto Asociado</t>
  </si>
  <si>
    <t>Seguimiento al Indicador con corte 31/12/2020</t>
  </si>
  <si>
    <t>Seguimiento al Indicador con corte 31/03/2021</t>
  </si>
  <si>
    <t>Seguimiento al Indicador con corte 30/06/2021</t>
  </si>
  <si>
    <t>Seguimiento al Indicador con corte 31/09/2021</t>
  </si>
  <si>
    <t>Seguimiento al Indicador con corte 31/12/2021</t>
  </si>
  <si>
    <t>Información PDD</t>
  </si>
  <si>
    <t>Responsable de la ejecución de la acción afirmativa</t>
  </si>
  <si>
    <t>Código de la Acción</t>
  </si>
  <si>
    <t>COMPONENTE
(Caminos, lineamientos, ejes estructurantes)</t>
  </si>
  <si>
    <t>SUBCOMPONENTE
(Línea de Acción, objetivo, estrategia)</t>
  </si>
  <si>
    <t>Acción Concertada</t>
  </si>
  <si>
    <t>Importancia relativa de la acción (%)</t>
  </si>
  <si>
    <t>ODS</t>
  </si>
  <si>
    <t>Enfoque</t>
  </si>
  <si>
    <t>Fecha de inicio</t>
  </si>
  <si>
    <t>Fecha de finalización</t>
  </si>
  <si>
    <t>Nombre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</si>
  <si>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</si>
  <si>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</si>
  <si>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</si>
  <si>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</si>
  <si>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</si>
  <si>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</si>
  <si>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</si>
  <si>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</si>
  <si>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</si>
  <si>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</si>
  <si>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</si>
  <si>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</si>
  <si>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</si>
  <si>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</si>
  <si>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</si>
  <si>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</si>
  <si>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</si>
  <si>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</si>
  <si>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</si>
  <si>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</si>
  <si>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 xml:space="preserve">Observaciones </t>
  </si>
  <si>
    <t>Meta</t>
  </si>
  <si>
    <t>Presupuesto asignado</t>
  </si>
  <si>
    <t>Total Meta</t>
  </si>
  <si>
    <t>3.2.1</t>
  </si>
  <si>
    <t>3. Eje de Educación Raizal</t>
  </si>
  <si>
    <t>3.2 Inclusión de la variable étnica Raizal dentro de los programas de formación de docentes que se desarrollen en el Distrito.</t>
  </si>
  <si>
    <t>Incluir como criterio de priorización para la entrega de kits y uniformes escolares a los y las estudiantes de la comunidad raizal, según identificación en el Sistema Integrado de Matricula SIMAT.</t>
  </si>
  <si>
    <t>4. Educación de calidad</t>
  </si>
  <si>
    <t>Derechos Humanos; Poblacional-Diferencial</t>
  </si>
  <si>
    <t xml:space="preserve">Porcentaje de población raizal focalizada para la entrega de kits y uniformes escolares. </t>
  </si>
  <si>
    <t xml:space="preserve">Sumatoria de población raizal focalizada para la entrega de kits y uniformes escolares/Total de población raizal identificada en el SIMAT)*100.
Nota: Se aclara que la matricula raizal oscila entre los 50 y los 70 estudiantes. </t>
  </si>
  <si>
    <t>Sin Línea Base 
2020</t>
  </si>
  <si>
    <t>Inversión</t>
  </si>
  <si>
    <t xml:space="preserve">Conforme a lo acordado, la Dirección de Cobertura garantiza la inclusión del criterio de pertenencia al pueblo raizal como criterio de priorización para la entrega de kits y uniformes escolares. De esta manera a este corte se focalizaron 78 estudiantes raizales que representan la totalidad de estudiantes raizales registrados en el SIMAT (Corte 2020).  Del 100% de estudiantes focalizados, a la fecha se han entregado 78 kits escolares. Actualmente se esta definiendo la estrategia de entrega de uniformes.  </t>
  </si>
  <si>
    <t xml:space="preserve">En relación a la entrega de Uniformes, teniendo en cuenta que es una estrategia focalizada y progresiva, actualmente se avanza en las gestiones correspondientes para definir la metodología que se implementará. Se aclara que el presupuesto programado corresponde a la estrategia de Uniformes Escolares a cargo de la Dirección de Cobertura, dado que no ha iniciado su implementación no se presenta ejecución. El número de beneficiarios corresponde a la focalización de kits escolares cuyo presupuesto es de la Dirección de Dotaciones Escolares. </t>
  </si>
  <si>
    <t>13: Educación para todos y todas: acceso y permanencia con equidad y énfasis en educación rural</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</si>
  <si>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</si>
  <si>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</si>
  <si>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EDUCACIÓN</t>
  </si>
  <si>
    <t>Secretaria de Educación del Distrito</t>
  </si>
  <si>
    <t>Dirección de Cobertura</t>
  </si>
  <si>
    <t>Olga León Rodríguez</t>
  </si>
  <si>
    <t>orodriguezl@educacionbogota.gov.co</t>
  </si>
  <si>
    <t>3.3.1</t>
  </si>
  <si>
    <t>3.3 Garantía para el acceso y permanencia de las niñas, los niños, los jóvenes y los/as adultos/as Raizales a la educación básica primaria, secundaria, media y superior en las instituciones educativas del Distrito o en aquellas privadas con las que se establezcan convenios, para su participación de manera diferenciada, aplicando el sistema de cuotas para Raizales en los programas de admisión especial para grupos étnicos.</t>
  </si>
  <si>
    <t>Garantizar la priorización de asignación de cupos para las niñas, niños y adolescentes raizales en el marco del proceso de matricula anual según el cronograma y lineamientos establecidos en la Resolución de Matricula.</t>
  </si>
  <si>
    <t>Porcentaje de personas raizales que acceden al Sistema Educativo Oficial.</t>
  </si>
  <si>
    <t>(Sumatoria de personas raizales que acceden al Sistema Educativo Oficial/ Total de personas raizales que solicitan cupo en el Sistema Educativo Oficial) *100</t>
  </si>
  <si>
    <t>73 personas
2019</t>
  </si>
  <si>
    <t xml:space="preserve">Según lo acordado, la Resolución 1438 de 2020 por medio de la cual se establece el proceso de gestión de la Cobertura 2020-2021, establece en el articulo 24, la priorización de la población perteneciente a Grupos Étnicos, entre ellos el pueblo raizal en el proceso de asignación de cupos establecido en el mismo documento. De esta manera, a corte 31 de marzo de 2021, se identifican 90 estudiantes raizales en el Sistema Integrado de Matriculas SIMAT.  </t>
  </si>
  <si>
    <t xml:space="preserve">No se reportan dificultades. Es importante resaltar que el presupuesto ejecutado es superior al reportado dado que como se indico desde el momento de la concertación, esta es una acción dinámica que varia de manera permanente conforme a la demanda de la población. </t>
  </si>
  <si>
    <t>3.2.2</t>
  </si>
  <si>
    <t>Realizar el análisis de los factores que componen el Índice de Asignación de Beneficios de Movilidad Escolar (IABME), con el fin de determinar la viabilidad de modificar el porcentaje asignado a la pertenencia étnica en el Manual Operativo del PME.</t>
  </si>
  <si>
    <t>11. Ciudades y comunidades sostenibles</t>
  </si>
  <si>
    <t>Número de estudios de análisis del Índice de Asignación del Beneficio de Movilidad Escolar</t>
  </si>
  <si>
    <t>Sumatoria de estudios de análisis del Índice de Asignación del Beneficio de Movilidad Escolar</t>
  </si>
  <si>
    <t>Se está realizando la revisión del proceso de focalización de los beneficios de movilidad escolar, incluyendo la priorización de la entrega de los servicios a través del índice de Asignación de Beneficios de Movilidad Escolar (IABME).</t>
  </si>
  <si>
    <t>La primera dificultad encontrada en la revisión del índice es tener acceso a la base de matrícula más completa, pues en los primeros meses del año la población matriculada varía casi a diario y esto impide tener el número real de los potenciales beneficiarios.</t>
  </si>
  <si>
    <t>13: Educación para todos y todas: acceso y permanencia con equidad y énfasis en educación rural.</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</si>
  <si>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</si>
  <si>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7736: Fortalecimiento del bienestar de los estudiantes matriculados en el sistema educativo oficial a través del fomento de estilos de vida saludable, alimentación escolar y movilidad escolar en Bogotá D.C.</t>
  </si>
  <si>
    <t>Dirección de Bienestar Estudiantil</t>
  </si>
  <si>
    <t>Iván Osejo Villamil</t>
  </si>
  <si>
    <t>iosejov@educacionbogota.gov.co</t>
  </si>
  <si>
    <t>3.2.3</t>
  </si>
  <si>
    <t xml:space="preserve">Incluir en los menús de comida caliente (SIDAE/SIAT) del Programa de Alimentación Escolar, recetas e ingredientes propios de la comunidad raizal, que cumplan con los requerimientos nutricionales establecidos para la alimentación escolar en el marco del Programa. </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</si>
  <si>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</si>
  <si>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</si>
  <si>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</si>
  <si>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En los estudios previos del nuevo proceso de contratación para la modalidad SIDAE, se incorporó que en los ciclos de menú se incluyan recetas e ingredientes de la comunidad raizal.</t>
  </si>
  <si>
    <t>No se presentaron dificultades en el primes trimestre de 2021.</t>
  </si>
  <si>
    <t>88: 100% de colegios públicos con bienestar estudiantil de calidad con alimentación escolar y aumentando progresivamente la comida caliente en los colegios con jornada única.</t>
  </si>
  <si>
    <t>3.2.4</t>
  </si>
  <si>
    <t>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</si>
  <si>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</si>
  <si>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</si>
  <si>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Se ha avanzado en la estructuración de la primera versión de propuesta pedagógica y didáctica con inclusión de saberes culturares del pueblo raizal para la implementación de estilos de vida saludables.</t>
  </si>
  <si>
    <t>87: 100% de colegios públicos acompañados en el fomento de estilos de vida saludable, con énfasis en alimentación y nutrición saludable, movilidad sostenible y prevención de accidentes.</t>
  </si>
  <si>
    <t>3.1.1</t>
  </si>
  <si>
    <t>3.1 Promoción de proyectos pedagógicos en los que se consideren las necesidades particulares de la población Raizal, reconociendo la diversidad, su acceso a todos los niveles de la educación y propiciando el respeto mutuo entre las personas de culturas diferentes, a través de la Secretaría Distrital de Educación.</t>
  </si>
  <si>
    <t>Desarrollar acciones de interculturalidad en días emblemáticos para la promoción del bienestar estudiantil.</t>
  </si>
  <si>
    <t>Número de días emblemáticos para la promoción del bienestar estudiantil con acciones de interculturalidad desarrolladas.</t>
  </si>
  <si>
    <t xml:space="preserve">Sumatoria de días emblemáticos con acciones de interculturalidad </t>
  </si>
  <si>
    <t>Se ha avanzado en la estructuración de la primera versión de propuesta.</t>
  </si>
  <si>
    <t>3.2.5</t>
  </si>
  <si>
    <t>Fortalecer los procesos de implementación de la Cátedra de Estudios Afrocolombianos en el sistema educativo distrital, visibilizando las prácticas, conocimientos y saberes de la comunidad raizal.</t>
  </si>
  <si>
    <t xml:space="preserve">Número de Instituciones Educativas acompañadas en los procesos de implementación de la Cátedra de Estudios Afrocolombianos </t>
  </si>
  <si>
    <t>Sumatoria Instituciones Educativas acompañadas</t>
  </si>
  <si>
    <t>80 IED
2019</t>
  </si>
  <si>
    <t xml:space="preserve">Se conformó un equipo técnico dedicado al proceso de concertación y articulación de cada una de las acciones afirmativas, del acompañamiento pedagógico a las Instituciones Educativas – IED en el fortalecimiento de la Cátedra de Estudios Afrocolombianos, la prevención, atención y seguimiento de casos de racismo y discriminación étnico-racial, y el fortalecimiento de la atención educativa con enfoque diferencial, visibilizando   las prácticas, conocimientos y saberes de la comunidad raizal. De este equipo hace parte el referente de la comunidad raizal, contratado en concertación con las autoridades de la comunidad. </t>
  </si>
  <si>
    <t>14: Formación integral: más y mejor tiempo en los colegios</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</si>
  <si>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</si>
  <si>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</si>
  <si>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 xml:space="preserve">Dirección de Inclusión e Integración de Poblaciones </t>
  </si>
  <si>
    <t xml:space="preserve">Virginia Torres Montoya </t>
  </si>
  <si>
    <t xml:space="preserve">vtorresm1@educacionbogota.gov.co </t>
  </si>
  <si>
    <t>3.2.6</t>
  </si>
  <si>
    <t>Vincular un referente de la comunidad raizal, encargado del seguimiento al cumplimiento de acciones afirmativas, y el fortalecimiento de la CEA desde la perspectiva de la comunidad raizal.</t>
  </si>
  <si>
    <t>Número de referentes raizal contratados</t>
  </si>
  <si>
    <t>Sumatoria de referentes raizales contratados</t>
  </si>
  <si>
    <t>1  referente
2020</t>
  </si>
  <si>
    <t>Se avanzó en la contratación del referente raizal en la Dirección de Inclusión e Integración de poblaciones de la Secretaria de Educación del Distrito desde el 1 de marzo de 2021.
El referente vinculado de la Comunidad Raizal apoya la implementación de varias acciones por lo tanto se distribuye el presupuesto del contrato.</t>
  </si>
  <si>
    <t>3.2.7</t>
  </si>
  <si>
    <t>Elaborar e implementar el Plan de Prevención, Atención y Seguimiento a Situaciones de Racismo y Discriminación Étnico Racial de la SED, visibilizando a la comunidad raizal. </t>
  </si>
  <si>
    <t>Número de Instituciones educativas con acciones de prevención, atención o seguimiento a la discriminación racial implementadas</t>
  </si>
  <si>
    <t>Sumatoria Instituciones Educativas con acciones de prevención, atención o seguimiento</t>
  </si>
  <si>
    <t xml:space="preserve"> 38 IED
2019</t>
  </si>
  <si>
    <t>3.2.8</t>
  </si>
  <si>
    <t>Realizar un evento académico en el marco de la semana Raizal cada año.</t>
  </si>
  <si>
    <t xml:space="preserve">Número de eventos académicos raizales realizados </t>
  </si>
  <si>
    <t xml:space="preserve">Sumatoria en Eventos académicos raizales realizados </t>
  </si>
  <si>
    <t xml:space="preserve"> 2 eventos
2019</t>
  </si>
  <si>
    <t>Se espera acordar con la Mesa raizal a realización de este evento en el último trimestre de 2021.</t>
  </si>
  <si>
    <t>3.2.9</t>
  </si>
  <si>
    <t>Realizar talleres de orientación socio ocupacional que brinden herramientas a los jóvenes de la comunidad para la construcción de sus proyectos de vida. Estos talleres estarían dirigidos exclusivamente a la población raizal y se realizarían en fechas previamente acordadas entre la SED y la comunidad.</t>
  </si>
  <si>
    <t>Número de talleres realizados de orientación socio ocupacional dirigidos a la comunidad raizal.</t>
  </si>
  <si>
    <t>Sumatoria de talleres de orientación socio ocupacional dirigidos a la comunidad raizal</t>
  </si>
  <si>
    <t xml:space="preserve">Con el fin de articular los temas y sobre todo, escuchar las inquietudes por parte de la comunidad raizal para la realización de los talleres con los jóvenes de su comunidad durante el 2021, se acordó la realización de una mesa de trabajo entre la comunidad y el equipo de la Estrategia de Orientación Socio Ocupacional para concretar la implementación de talleres dirigidos a los jóvenes de la comunidad Raizal, cuya fecha fue brindada por la comunidad previa articulación con la Dirección de Inclusión. 
*Se realizó Mesa de trabajo el 03 de diciembre del 2020 donde estuvieron presentes los representantes de la comunidad Raizal para concretar las acciones a llevar a cabo en los talleres dirigidos a los jóvenes de la comunidad. En la reunión se socializó cómo se lleva a cabo la implementación de la Estrategia Yo Puedo Ser y se señaló, por parte de la comunidad, que no era posible realizar taller con los jóvenes de la comunidad en lo restante del 2020, debido a inconvenientes en la convocatoria durante el mes de diciembre. Se acordó retomar actividades en el 2021 a partir de una segunda mesa de trabajo antes de la implementación efectiva de los talleres con la comunidad.  </t>
  </si>
  <si>
    <t>Ninguna</t>
  </si>
  <si>
    <t>Como parte de la implementación referente a la acción afirmativa,  la Estrategia Yo Puedo Ser de la Dirección de Educación Media, a partir de proceso de convocatoria y  selección de profesionales para el fortalecimiento de su equipo de trabajo,  incluyó la contratación de un profesional que, adicional a la experiencia en torno la Orientación Socio ocupacional,  cuente con conocimientos y experiencia en el trabajo con comunidades raizales y / o etnias, lo anterior con el fin de realizar los dos talleres acordados con las condiciones necesarias de acuerdo a la población a la que se encuentra dirigida. 
La realización del primer taller de orientación socio ocupacional a los jóvenes de la comunidad raizal, se tiene proyectado para el mes de mayo.  
Beneficiarios: Aun no se cuenta con beneficiarios de la implementación ya que se tiene contemplado su inicio en el mes de mayo.</t>
  </si>
  <si>
    <t xml:space="preserve">En las acciones de planeación y organización de la acción afirmativa realizadas hasta el momento con la comunidad raizal, no se han presentado dificultades. </t>
  </si>
  <si>
    <t>17: Jóvenes con capacidades: Proyecto de vida para la ciudadanía, la innovación y el trabajo del siglo XXI</t>
  </si>
  <si>
    <t>112: 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</si>
  <si>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7689: Fortalecimiento de las competencias de los jóvenes de media del distrito para afrontar los retos del siglo XXI en Bogotá D.C.</t>
  </si>
  <si>
    <t xml:space="preserve">Dirección de Educación Media </t>
  </si>
  <si>
    <t xml:space="preserve">José María Roldán Restrepo </t>
  </si>
  <si>
    <t xml:space="preserve">jroldanr@educacionbogota.gov.co </t>
  </si>
  <si>
    <t>3.2.10</t>
  </si>
  <si>
    <t>Elaborar e implementar un estudio de identificación de perfiles de formación y cualificación profesional para la población raizal orientado al acceso pertinente en educación superior y educación postmedia.</t>
  </si>
  <si>
    <t xml:space="preserve">Número de estudios elaborados e implementados de identificación de perfiles de formación y cualificación profesional para la población raizal orientado al acceso pertinente en educación superior y educación postmedia. </t>
  </si>
  <si>
    <t>Sumatoria de estudios de identificación de perfiles de formación y cualificación profesional para la población raizal.</t>
  </si>
  <si>
    <t xml:space="preserve">A la fecha del primer reporte  de la presente acción afirmativa nos encontramos en la etapa de implementación del estudio de identificación de perfiles. Esta en proceso de consolidación e implementación de la Agencia Distrital para la Educación Superior, la Ciencia y la Tecnología. </t>
  </si>
  <si>
    <t xml:space="preserve">Nos encontramos en etapa de implementación y ajustes. </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</si>
  <si>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</si>
  <si>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</si>
  <si>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</si>
  <si>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Ricardo Moreno Patiño</t>
  </si>
  <si>
    <t>rmorenop@educacionbogota.gov.co</t>
  </si>
  <si>
    <t>3.2.11</t>
  </si>
  <si>
    <t>Definir el 15% de calificación diferencial en el documento de los términos de las convocatorias de Acceso a Educación Superior y Educación Postmedia para la comunidad raizal sobre el total de la asignación incluyendo enfoque de género para mujeres,  previo cumplimiento de requisitos.</t>
  </si>
  <si>
    <t>Número de documentos de términos de las convocatorias de Acceso a Educación Superior y Educación Postmedia con el 15% de calificación diferencial para la comunidad raizal.
(Nota: Se encuentran sujetas a la creación,  direccionamiento y unificación de estrategias las cuales serán definidas en la Agencia de Educación Superior, en donde se garantice la asignación del porcentaje de participación a la comunidad raizal. Se garantiza la vinculación  previo cumplimiento de requisitos establecidos en las convocatorias.)</t>
  </si>
  <si>
    <t>Sumatoria de documentos de términos de las convocatorias de Acceso a Educación Superior y Educación Postmedia  con calificación diferencial.</t>
  </si>
  <si>
    <t xml:space="preserve">La línea base de la presente acción afirmativa se basa en el aumento de los puntajes diferenciales los cuales permitirán que mas personas del pueblo raizal pueda ingresar a la educación superior. 
Convocatoria de Acceso a Educación Superior 2020-1. </t>
  </si>
  <si>
    <t xml:space="preserve">Si bien es claro que se aumentaron los puntajes diferenciales para la comunidad raizal  en cada una de la estrategias que efectuaron apertura de convocatoria para el 2021-1 de la siguiente manera:  Fondo Educación Superior para Todos: 30 Puntos;  Fondo de Víctimas del Conflicto Armado en Colombia: 7 Puntos; Fondo de Ciudad Bolívar: 8 Puntos; Programa Reto a la U: 6 Puntos. Cada una de las personas inscritas se validaron cuales fueron los motivos de la no aprobación  y se evidencio que no se cumplieron con las condiciones establecidas en los reglamentos y términos de la convocatoria esto por diferente motivos como lo son: no anexaron la documentación requerida en el formulario, no diligenciaron el totalidad de la información en el momento de la postulación o en su defecto fueron egresados de colegios diferentes al Distrito Capital.
El presupuesto que se ejecutó para elaborar 1 documento de términos de las convocatorias de Acceso a Educación Superior fue de $16.129.610. </t>
  </si>
  <si>
    <t xml:space="preserve">Se evidencia desde la Dirección que las personas inscritas no validaron las condiciones  establecidas para la postulación a las estrategias de Acceso. Por otro lado se identifico que las personas aprobadas por la estrategia no completo el proceso de legalización del crédito condonables o no efectuó el diligenciamiento del formulario de inscripción lo que no permite que el proceso de efectué de manera y precisa, o en su defecto fueron egresados de colegios diferentes a Distrito de Bogotá. </t>
  </si>
  <si>
    <t>3.3.2</t>
  </si>
  <si>
    <t>Realizar procesos de socialización y divulgación anuales de las estrategias de acceso a educación superior y educación postmedia para la comunidad raizal previa concertación con los representantes de la comunidad raizal.</t>
  </si>
  <si>
    <t>Número de socializaciones realizadas de las estrategias de Acceso a la Educación Superior para la Comunidad raizal</t>
  </si>
  <si>
    <t>Sumatoria de Socializaciones de las estrategias de Acceso a la Educación Superior para la Comunidad raizal.</t>
  </si>
  <si>
    <t>2 Socializaciones efectuadas a la población objetivo, por medio de Facebook live, de manera presencial y de mas herramientas existentes.  
 2020</t>
  </si>
  <si>
    <t>Se realizaron dos (2) socializaciones para la convocatoria 2021-1, con la asistencia de 16 personas. Una primera socialización el 18 de diciembre de 2020 y otra el 15 de enero de 2021.</t>
  </si>
  <si>
    <t xml:space="preserve">Se presentaron algunas dificultades con los asistentes a las socializaciones debido a que se esperaba que el aforo de estudiantes, docentes y familiares fuera mas alto. Es este sentido se trabajará de la mano con los representantes de la comunidad Raizal con el fin de tener el tiempo y el espacio suficiente para lograr una mayor participación. </t>
  </si>
  <si>
    <t>3.3.3</t>
  </si>
  <si>
    <t>Desarrollar acciones para promover la permanencia y reducir los niveles de abandono a las estrategias de Acceso a la Educación Superior en las IES aliadas.</t>
  </si>
  <si>
    <t>Porcentaje de acciones desarrolladas para promover la permanencia y reducir  los niveles de abandono a las estrategias de Acceso a la Educación Superior en las  IES aliadas.</t>
  </si>
  <si>
    <t>(Sumatoria de acciones desarrolladas / sumatoria de acciones programas )*100</t>
  </si>
  <si>
    <t xml:space="preserve">A la fecha del primer reporte de la presente acción afirmativa nos encontramos en la etapa de implementación del estudio en donde se abordará un seguimiento detallado a los estudiantes que ingresen a la educación superior con el fin de evitar el abandono, garantizando una permanencia en la institución y en el programa seleccionado. Esto en el proceso de consolidación e implementación de la Agencia Distrital para la Educación Superior, la Ciencia y la Tecnología. </t>
  </si>
  <si>
    <t>3.2.12</t>
  </si>
  <si>
    <t>Beneficiar al 100% de los escolares de la población Raizal, que cumplan con los criterios de elegibilidad para la entrega de dispositivos tecnológicos para acceso a la conectividad</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</si>
  <si>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</si>
  <si>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</si>
  <si>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Se tiene previsto en el marco del Plan Distrital de Desarrollo 2020 – 2024 “UN NUEVO CONTRATO SOCIAL Y AMBIENTAL PARA LA BOGOTÁ DEL SIGLO XXI”, beneficiar estudiantes vulnerables con la entrega de dispositivos de acceso y conectividad, que permitan contribuir al cierre de brechas digitales. En este marco se han buscado diferentes estrategias para el cumplimiento de la meta, realizando la entrega en el segundo trimestre. 
Beneficiarios: 0</t>
  </si>
  <si>
    <t xml:space="preserve">La SED adquirió dispositivos tecnológicos (tabletas y portátiles) para el cierre de brechas digitales que permite entregar dispositivos en el segundo trimestre de la vigencia 2021, toda vez que los dispositivos se encuentran en etapas de fabricación, importación, nacionalización, pruebas técnicas y distribución a las diferentes IED, para ser entregadas a los beneficiarios finales. </t>
  </si>
  <si>
    <t xml:space="preserve">90: Beneficiar a 100.000 estudiantes vulnerables con la entrega de dispositivos de acceso y conectividad, para contribuir al cierre de brechas digitales. </t>
  </si>
  <si>
    <t xml:space="preserve">7638: Fortalecimiento de la infraestructura y dotación de ambientes de aprendizaje y sedes administrativas a cargo de la Secretaría de Educación de Bogotá D.C.	</t>
  </si>
  <si>
    <t xml:space="preserve">Dirección de Dotaciones Escolares </t>
  </si>
  <si>
    <t>Liliana Diaz Poveda</t>
  </si>
  <si>
    <t>aldiazp@educacionbogota.gov.co</t>
  </si>
  <si>
    <t>3.2.13</t>
  </si>
  <si>
    <t>Actualizar el documento de orientaciones para la implementación de la CEA en los niveles de Educación Inicial, Básica Primaria, Básica Secundaria y Educación Media, con ejes temáticos y elementos de la cultura raizal.</t>
  </si>
  <si>
    <t>Número de documentos de orientaciones actualizados para la implementación de la CEA con perspectiva Intercultural, incluyendo ejes temáticos y elementos de la cultura raizal.</t>
  </si>
  <si>
    <t>Sumatoria de documentos actualizados de orientaciones para la implementación de la CEA con Perspectiva Intercultural</t>
  </si>
  <si>
    <t>Se avanzó en la contratación de una profesional con pertenencia étnica, que se sumará al equipo que está avanzando en la actualización de las orientaciones.
Se definió la nueva estructura del documento, así como el cronograma y plan de trabajo, los cuales fueron presentados y validados por los líderes del proyecto 7686 en la mesa pedagógica conjunta de las Direcciones DEPB y DEM</t>
  </si>
  <si>
    <t>No se han presentado dificultades para el cumplimiento de esta acción afirmativa</t>
  </si>
  <si>
    <t>16: Transformación pedagógica y mejoramiento de la gestión educativa. Es con los maestros y maestras.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</si>
  <si>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</si>
  <si>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7686: Implementación del programa de innovación y transformación pedagógica en los colegios públicos para el cierre de brechas educativas de  Bogotá D.C.</t>
  </si>
  <si>
    <t>Dirección de Educación Preescolar y Básica</t>
  </si>
  <si>
    <t xml:space="preserve">Alba Nury Martínez Barrera </t>
  </si>
  <si>
    <t>amartinezb@educacionbogota.gov.co</t>
  </si>
  <si>
    <t>3.2.14</t>
  </si>
  <si>
    <t>Dotar Bibliotecas Escolares con textos sobre la comunidad raizal. 
El proceso conjunto durante el cuatrienio incluye: Búsqueda de los textos que cumplan con los requisitos y características que pide la comunidad. Disponibilidad en el mercado y o gestión para su impresión. Compra de los títulos seleccionados. Compra y distribución de la colección en las bibliotecas escolares del distrito Formación a mediadores en el uso pedagógico de la colección.</t>
  </si>
  <si>
    <t>Porcentaje de bibliotecas escolares dotadas con textos y publicaciones con temáticas de la comunidad raizal</t>
  </si>
  <si>
    <t>(Sumatoria de bibliotecas escolares dotadas con textos y publicaciones con temáticas de la comunidad raizal /Total de bibliotecas escolares focalizadas)*100</t>
  </si>
  <si>
    <t>No aplica para esta vigencia</t>
  </si>
  <si>
    <t>Dirección de Ciencias, Tecnologías y Medios Educativos</t>
  </si>
  <si>
    <t>Ulia Yemail Cortés</t>
  </si>
  <si>
    <t>uyemail@educacionbogota.gov.co</t>
  </si>
  <si>
    <t>1.1.1</t>
  </si>
  <si>
    <t>1. Eje de Cultura e Identidad Raizal</t>
  </si>
  <si>
    <t xml:space="preserve">1.1 Reconocimiento, visibilización y fortalecimiento integral de la cultura e identidad del pueblo Raizal en el Distrito Capital, para garantizar el ejercicio de sus derechos y el mejoramiento de sus condiciones de vida, con énfasis en derechos humanos y derechos étnicos; a través de planes, programas, proyectos, acciones, y recursos para los procesos de visibilización, afianzamiento y promoción de sus formas de vida, cosmovisión, usos, costumbres y prácticas culturales. </t>
  </si>
  <si>
    <t>Apoyar técnica y financieramente la conmemoración de la Semana Raizal</t>
  </si>
  <si>
    <t>Reducción de las desigualdades</t>
  </si>
  <si>
    <t>Poblacional</t>
  </si>
  <si>
    <t>Número de eventos de la semana raizal apoyados</t>
  </si>
  <si>
    <t>Sumatoria de eventos de la semana raizal apoyados</t>
  </si>
  <si>
    <t>1
2020</t>
  </si>
  <si>
    <t>Se acuerda que la actividad de la Semana Raizal, se pueda ejecutar presencial o virtual según se mantenga el desarrollo de la pandemia.</t>
  </si>
  <si>
    <t xml:space="preserve">ORFA busca ejecutar sus propios recursos y no que un operador lo realice. Al respecto, se solicita a la organización la documentación requerida para el análisis jurídico de la Dirección de Asuntos Locales y Participación de la SDCRD, con el fin de emitir concepto de viabilidad o no. </t>
  </si>
  <si>
    <t>Creación y vida cotidiana: Apropiación ciudadana del arte, la cultura y el patrimonio, para la  democracia cultura</t>
  </si>
  <si>
    <t>Desarrollar una (1) estrategia intercultural para fortalecer los diálogos con la ciudadanía en sus múltiples diversidades poblacionales y territoriales.</t>
  </si>
  <si>
    <t>7648- Fortalecimiento estratégico de la gestión cultural territorial, poblacional y de la participación incidente en Bogotá</t>
  </si>
  <si>
    <t>CULTURA</t>
  </si>
  <si>
    <t>Secretaria de Cultura, Recreación y Deporte</t>
  </si>
  <si>
    <t>Dirección de Asuntos Locales y Participación</t>
  </si>
  <si>
    <t>Alejandro Franco Plata</t>
  </si>
  <si>
    <t>alejandro.franco@scrd.gov.co</t>
  </si>
  <si>
    <t>Los valores presupuestales deben ser en pesos</t>
  </si>
  <si>
    <t>1.6.1</t>
  </si>
  <si>
    <t>1.6 Garantía para la construcción de relaciones de entendimiento intercultural entre los Raizales y el conjunto de la población bogotana.</t>
  </si>
  <si>
    <t>Desarrollar cuatro (4) conversatorios o espacios de diálogo intercultural durante el cuatrienio donde artistas, intelectuales y sabedores de la población raizal presenten su punto de vista en torno a los prejuicios raciales, racismos, barreras y actitudes que prevalecen en la vida cotidiana en la ciudad y que  evitan que se fomente la integración y convivencia entre culturas.</t>
  </si>
  <si>
    <t>Campo diligenciado por el SDG - SAE en articulación con sector cultura</t>
  </si>
  <si>
    <t>Derechos; Género</t>
  </si>
  <si>
    <t>Participación en conversatorios o espacios de diálogo anual que se realicen sobre este tema  durante el cuatrienio</t>
  </si>
  <si>
    <t>Sumatoria de conversatorios o espacios de diálogo anual que se realicen donde se han participado artistas, intelectuales y sabedores de las comunidades negras afrocolombianas durante el cuatrienio</t>
  </si>
  <si>
    <t>NA</t>
  </si>
  <si>
    <t>$ 0.</t>
  </si>
  <si>
    <t>% 0.</t>
  </si>
  <si>
    <t>Se llevó a cabo reunión de revisión de implementación del artículo 66 el día 23 de marzo del 2021 y en el caso concreto de este acuerdo, se informó que esta participación se realizaría en el marco de la FILBO, para ello la organización debe informar las personas encargadas que realizarán la presentación del libro digital en el marco de la Feria.</t>
  </si>
  <si>
    <t>Creación y vida cotidiana: Apropiación ciudadana del arte, la cultura y el patrimonio para la democracia cultural</t>
  </si>
  <si>
    <t>Desarrollar una (1) estrategia intercultural para fortalecer los diálogos con la ciudadanía en sus múltiples diversidades poblacionales y territoriales</t>
  </si>
  <si>
    <t xml:space="preserve">IDARTES </t>
  </si>
  <si>
    <t>Subdirección de las Artes</t>
  </si>
  <si>
    <t>Paula Cecilia Villegas</t>
  </si>
  <si>
    <t>paula villegas@idartes.gov.co</t>
  </si>
  <si>
    <t xml:space="preserve"> Se actualiza los datos de la nueva subdirectora de las Artes del Instituto.</t>
  </si>
  <si>
    <t>1.6.2</t>
  </si>
  <si>
    <t xml:space="preserve">Realizar dos conversatorios sobre patrimonio cultural raizal </t>
  </si>
  <si>
    <t>Ciudades y comunidades sostenibles</t>
  </si>
  <si>
    <t>conversatorios realizados</t>
  </si>
  <si>
    <t># de conversatorios realizados</t>
  </si>
  <si>
    <t>1. Coordinación del equipo para el cumplimiento de las acciones afirmativas. Se definieron mesas de trabajo para la implementación de las acciones afirmativas. En estas mesas se trabajarán en coordinación con el equipo delegado por parte de la comunidad y equipo misional del IDPC. 
2. Asistencia a la reunión sectorial 23/03/2021 y se estableció una fecha de trabajo en el mes de abril.</t>
  </si>
  <si>
    <t>1. Se solicita por parte de la comunidad la revisión del presupuesto dado que se encuentran recursos apropiados en vigencia que no tiene meta, por parte de la entidad se elevará la solicitud para distribuir el presupuesto total en los dos conversatorios.</t>
  </si>
  <si>
    <t>21. Creación y vida cotidiana: Apropiación ciudadana del arte, la cultura y el patrimonio, para la democracia cultural</t>
  </si>
  <si>
    <t>153. 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</si>
  <si>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7639. Consolidación de la capacidad institucional y ciudadana para la territorialización, apropiación, fomento, salvaguardia y divulgación del Patrimonio Cultural en Bogotá</t>
  </si>
  <si>
    <t>IDPC</t>
  </si>
  <si>
    <t>Subdirección de divulgación</t>
  </si>
  <si>
    <t>Angélica Medina</t>
  </si>
  <si>
    <t>angelica.medina@idpc.gov.co</t>
  </si>
  <si>
    <t>De acuerdo con la reunión de la fecha del 06 de mayo de 2021 entre el IDPC y la comunidad Raizal, se acordó realizar los dos conversatorios previstos en la Acciones Concertadas. De modo que, también el presupuesto se ajusta a los dos conversatorios.</t>
  </si>
  <si>
    <t>1.2.1</t>
  </si>
  <si>
    <t>1.2 Fomento y desarrollo de la cultura Raizal a través de medidas y estrategias que garanticen su preservación, protección y transmisión a las diferentes generaciones de Raizales, especialmente jóvenes, niñas y niños residentes en la capital.</t>
  </si>
  <si>
    <t>Establecer estímulos para las comunidades raizales en el marco de la beca de grupos étnicos</t>
  </si>
  <si>
    <t xml:space="preserve"> % estímulos entregados</t>
  </si>
  <si>
    <t>(# de estímulos para la comunidad raizal otorgados/# de estímulos para las comunidad raizal proyectados)*100</t>
  </si>
  <si>
    <t>1. Coordinación del equipo para el cumplimiento de las acciones afirmativas. Se definirá una sesión en el mes de abril para definir objeto y ruta de implementación del estímulo.  
2. Asistencia a la reunión sectorial 23/03/2021 y se estableció una fecha de trabajo en el mes de abril</t>
  </si>
  <si>
    <t>158. Realizar el 100% de las acciones para el fortalecimiento de los estímulos, apoyos concertados y alianzas estratégicas para dinamizar la estrategia sectorial dirigida a fomentar los procesos culturales, artísticos, patrimoniales.</t>
  </si>
  <si>
    <t>Subdirección de Divulgación y Apropiación del Patrimonio. Equipo de Fomento</t>
  </si>
  <si>
    <t>Camila Medina</t>
  </si>
  <si>
    <t>camila.medina@idpc.gov.co</t>
  </si>
  <si>
    <t>1.2.2</t>
  </si>
  <si>
    <t>Teniendo en cuenta la contrapropuesta establecida por el IDPC se propone como producto 20 cupos del diplomado de Patrimonio Cultural.</t>
  </si>
  <si>
    <t>Educación de calidad</t>
  </si>
  <si>
    <t xml:space="preserve"> cupos en el diplomado en patrimonio cultural otorgados</t>
  </si>
  <si>
    <t># de cupos del diplomado en patrimonio cultural otorgados</t>
  </si>
  <si>
    <t>1. Coordinación del equipo para el cumplimiento de las acciones afirmativas, escalonamiento del proceso de formación y equipo misional
2. Asistencia a la reunión sectorial 23/03/2021 y se estableció una fecha de trabajo en el mes de abril</t>
  </si>
  <si>
    <t>14. Formación integral: más y mejor tiempo en los colegios</t>
  </si>
  <si>
    <t>96. 257.000 Beneficiarios de procesos integrales de formación a lo largo de la vida con énfasis en el arte, la cultura y el patrimonio</t>
  </si>
  <si>
    <t>7601. Formación en patrimonio cultural en el ciclo integral de educación para la vida en Bogotá</t>
  </si>
  <si>
    <t>Subdirección de Divulgación y Apropiación del Patrimonio. Equipo de Formación en patrimonio cultural</t>
  </si>
  <si>
    <t>Fabio López</t>
  </si>
  <si>
    <t>fabio.lopez@idpc.gov.co</t>
  </si>
  <si>
    <t>1.4.1</t>
  </si>
  <si>
    <t>1.4 Promoción del Reconocimiento distrital, nacional e internacional del patrimonio tangible e intangible del Pueblo Raizal, representado en sus diferentes expresiones, como parte del legado cultural de este pueblo al patrimonio de Bogotá y de la Nación.</t>
  </si>
  <si>
    <t xml:space="preserve">Desarrollar acciones de pervivencia cultural en la perspectiva de la identificación de manifestaciones de PCI
</t>
  </si>
  <si>
    <t>mapas y fichas de registro de PCI formuladas</t>
  </si>
  <si>
    <t># de mapas y fichas de registro de PCI formuladas/# de mapas y fichas de registro de PCI planeadas</t>
  </si>
  <si>
    <t>1. Coordinación del equipo misional para el cumplimiento de las acciones afirmativas. Se definieron mesas de trabajo para la implementación de las acciones afirmativas. En estas mesas se trabajarán en coordinación con el equipo delegado por parte de la comunidad y equipo misional del IDPC. Las comunidades enviarán los datos de las personas delegadas que serán parte del equipo técnico que coordinará labores con el equipo misional del IDPC</t>
  </si>
  <si>
    <t>152. Gestionar tres (3) declaratorias de patrimonio cultural inmaterial del orden distrital</t>
  </si>
  <si>
    <t>Subdirección de Divulgación y Apropiación del Patrimonio. Equipo de Declaratorias</t>
  </si>
  <si>
    <t>Catalina Cavelier</t>
  </si>
  <si>
    <t>catalina.cavelier@idpc.gov.co</t>
  </si>
  <si>
    <t>1.1.2</t>
  </si>
  <si>
    <t>Implementar y fortalecer proceso de formación en práctica artística integral en el marco de laboratorio Converge que beneficien a la  población raizal durante el cuatrienio y que se realice de manera previa a la Semana Raizal</t>
  </si>
  <si>
    <t>8 proceso de formación artística dirigidos a personas pertenecientes a la población raizal residente en Bogotá que se realizará de manera previa a la realización de la Semana Raizal</t>
  </si>
  <si>
    <t>Sumatoria de personas y procesos artísticos realizados en el marco de Laboratorio Converge a personas de la comunidad palenquera residente en Bogotá durante el cuatrienio</t>
  </si>
  <si>
    <t>0 
2020</t>
  </si>
  <si>
    <t>Se llevó a cabo reunión de revisión de implementación del artículo 66 el día 23 de marzo del 2021 y en el caso concreto de este acuerdo, se informó que para este año se realizarían 2 de los procesos de formación artística en el área disciplinar informada por la organización; procesos que generaran las experiencias artísticas que se presentarán en el marco de la Semana Raizal.</t>
  </si>
  <si>
    <t>Formación integral: más y mejor tiempo en los colegios</t>
  </si>
  <si>
    <t>250.000 Beneficiarios de procesos integrales de formación a lo largo de la vida con énfasis en el arte, la cultura y el patrimonio.</t>
  </si>
  <si>
    <t>IDARTES</t>
  </si>
  <si>
    <t>Subdirección de Formación</t>
  </si>
  <si>
    <t>Leyla Castillo Ballén</t>
  </si>
  <si>
    <t xml:space="preserve">leyla.castillo@idartes.gov.co </t>
  </si>
  <si>
    <t>1.6.3</t>
  </si>
  <si>
    <t>Desarrollar acciones recreativas comunitarias que integren herramientas para la apropiación de los valores ciudadanos.</t>
  </si>
  <si>
    <t>Salud y bienestar</t>
  </si>
  <si>
    <t>Diferencial; Poblacional; Genero</t>
  </si>
  <si>
    <t xml:space="preserve">Acciones recreativas comunitarias  para los pueblos raizales que integren herramientas para la apropiación de los valores ciudadanos </t>
  </si>
  <si>
    <t>Sumatoria de acciones recreativas comunitarias realizadas para los pueblos raizales que integren herramientas para la apropiación de los valores ciudadanos</t>
  </si>
  <si>
    <t xml:space="preserve">Se llevó a cabo reunión el 23 de marzo de 2021. Sin embargo, teniendo en cuenta que se encontraban todas las entidades del sector cultura y con el objetivo de llegar a acuerdos de implementación, se coordinó en común acuerdo agendar reuniones por separado con cada entidad; en consecuencia, el IDRD programó la reunión para el día 30 de marzo de 2021 con el objetivo de llevar a cabo la fase de implementación de las acciones enmarcadas en el PIAA concertados en 2020 con la población.
En reunión del 30 de marzo, el IDRD presentó la oferta institucional en los ámbitos recreativos y deportivos, con el objetivo de coordinar la implementación de las acciones concertadas.  El pueblo manifestó la necesidad de validar al interior de su organización la oferta institucional y solicitó que desde el IDRD se estudie la posibilidad de incluir los juegos tradicionales del pueblo como dominó y parques en el programa de juegos tradicionales del IDRD. Se coordinó programar una nueva reunión una vez la organización haya validado cómo participarán y llevar a cabo la implementación de las acciones. </t>
  </si>
  <si>
    <t>$ 0</t>
  </si>
  <si>
    <t>No se cuenta con avance cualitativo para el periodo del presente reporte</t>
  </si>
  <si>
    <t xml:space="preserve">Se intentó coordinar reuniones de implementación con los consejeros raizales, sin embargo, por temas de agendas y horarios no se logró. El día 24 de junio se programó reunión en articulación con la SAE para el día 7 de julio de 2021 desde las 4:00 pm. </t>
  </si>
  <si>
    <t>$ 703.593</t>
  </si>
  <si>
    <t xml:space="preserve">A 30 de septiembre se ha realizado dos (2) actividades recreativas con la comunidad Raizal contando con la participación de 111 personas así:
- 21 de agosto se realizó una actividad en donde participaron 22 personas, en donde a través de la plataforma Meet en donde la comunidad Raizal disfrutó de actividades recreativas  
- 25 de septiembre se realizó un Facebook Live en donde participaron 89 personas, en donde a través de la página del IDRD se dio a conocer los usos, costumbres y juegos tradicionales de la comunidad. </t>
  </si>
  <si>
    <t>20. Bogotá, referente en cultura, deporte, recreación y actividad física, con parques para el desarrollo y la salud</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</si>
  <si>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</si>
  <si>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7851 Recreación y deporte para la formación ciudadana en Bogotá</t>
  </si>
  <si>
    <t>IDRD</t>
  </si>
  <si>
    <t xml:space="preserve">Subdirección Técnica de Recreación y Deporte </t>
  </si>
  <si>
    <t>Aura María Escamilla Ospina</t>
  </si>
  <si>
    <t>aura.escamilla@idrd.gov.co</t>
  </si>
  <si>
    <t>1.6.4</t>
  </si>
  <si>
    <t>Desarrollar  actividades deportivas comunitarias  que integren herramientas para la apropiación de los valores ciudadanos</t>
  </si>
  <si>
    <t xml:space="preserve">Actividades deportivas comunitarias  para los pueblos raizales que integren herramientas para la apropiación de los valores ciudadanos </t>
  </si>
  <si>
    <t>Sumatoria de actividades deportivas comunitarias realizadas para los pueblos raizales que integren herramientas para la apropiación de los valores ciudadanos</t>
  </si>
  <si>
    <t xml:space="preserve">En reunión del 7 de julio se programó realizar una actividad deportiva en el marco de la semana Raizal en el último trimestre. </t>
  </si>
  <si>
    <t>1.6.5</t>
  </si>
  <si>
    <t xml:space="preserve">Realizar el préstamo de escenario adecuado y acorde al aforo de evento a realizar en el marco de la Semana Raizal incluyendo el equipo técnico encargado de su manejo, siempre y cuando se realice la solicitud con tiempo suficiente (mínimo 6 meses antes de realizar el evento) y se encuentre disponible el escenario en las fechas y horarios requeridos. </t>
  </si>
  <si>
    <t>Derechos</t>
  </si>
  <si>
    <t xml:space="preserve">Préstamo de escenarios y equipo técnico de apoyo son prestados para el desarrollo del evento previamente informado al Instituto y con destinación únicamente a destinación artística y cultura dentro del marco de la Semana Raizal durante el cuatrienio  </t>
  </si>
  <si>
    <t>Sumatoria de veces en que anualmente se presta el escenario y equipo técnico disponible durante el cuatrienio</t>
  </si>
  <si>
    <t>Se llevó a cabo reunión de revisión de implementación del artículo 66 el día 23 de marzo del 2021 y en el caso concreto de este acuerdo, la organización manifestó querer primer realizar una reunión interna donde se identifique el o los escenarios que pueden prestar para la realización de sus actividades. La profesional de Grupos Étnicos queda con el compromiso de enviar la información de los escenarios con los aforos más adecuados para el desarrollo de las actividades que suelen llevarse a cabo en el marco de la Semana Raizal.</t>
  </si>
  <si>
    <t>Promover 19500 acciones para el fortalecimiento y la participación en practicas artísticas, culturales y patrimoniales en los territorios generando espacios de encuentro y reconocimiento del otro.</t>
  </si>
  <si>
    <t>Subdirección de Equipamientos</t>
  </si>
  <si>
    <t>Carlos Mauricio Galeano Vargas</t>
  </si>
  <si>
    <t xml:space="preserve">carlos.galeano@idartes.gov.co </t>
  </si>
  <si>
    <t>1.4.2</t>
  </si>
  <si>
    <t>Vinculación de niñas, niños y adolescentes raizales, a los Centros Filarmónicos establecidos por la OFB en 18 localidades de la ciudad.</t>
  </si>
  <si>
    <t>Étnico</t>
  </si>
  <si>
    <t>Personas beneficiadas</t>
  </si>
  <si>
    <t>Sumatoria de personas beneficiadas</t>
  </si>
  <si>
    <t>Se realizó la reunión de concertación acordando realizar una publicidad virtual entre las familias raizales para motivar su vinculación al programa</t>
  </si>
  <si>
    <t>El poco conocimiento del programa entre la población raizal, para lo cual la organización ORFA realizará una campaña de motivación a las personas de su Comunidad</t>
  </si>
  <si>
    <t>Formación integral más y
 mejor tiempo en los colegios</t>
  </si>
  <si>
    <t>Realizar un proceso integral de formación
 a lo largo de la vida con énfasis en el 
arte y la cultura</t>
  </si>
  <si>
    <t>7663  Formación 
musical Vamos a la 
Filarmónica</t>
  </si>
  <si>
    <t>OFB</t>
  </si>
  <si>
    <t>Dirección de Fomento y Desarrollo</t>
  </si>
  <si>
    <t>Gisela de la Guardia
Diana Carolina Ruiz</t>
  </si>
  <si>
    <t>2889988
Extensiones 117 y 111</t>
  </si>
  <si>
    <t>gdelaguardia@ofb.gov.co
druiz@ofb.gov.co</t>
  </si>
  <si>
    <t>Las y los dignatario de la Organización "ORFA" quedaron muy motivados en la reunión de concertación y promoverán la vinculación de sus niñas, niños y adolescentes al programa de formación</t>
  </si>
  <si>
    <t>1.1.3</t>
  </si>
  <si>
    <t>Se realizaran dos (2) conciertos cada año, con las agrupaciones que designe la OFB, precisando que sí es de interés de las Organizaciones representativas de la Comunidad Raizal, se incluirán temas musicales propios de la cultura raizal, para lo cual se adelantará un proceso de coordinación de los aspectos logísticos y artísticos con una anterioridad de cuatro (4) meses,</t>
  </si>
  <si>
    <t>Número de conciertos realizados</t>
  </si>
  <si>
    <t>Sumatoria de conciertos realizados</t>
  </si>
  <si>
    <t>La Comunidad Raizal quedó satisfecha con el concierto realizado el año pasado y por ello enviará el repertorio para los conciertos de este año</t>
  </si>
  <si>
    <t>La principal dificultad es la falta de un escenario que permita con el debido distanciamiento realizar los eventos, aunque están muy interesados en que sea virtual y así los habitantes de las islas lo puedan disfrutar</t>
  </si>
  <si>
    <t>Creación y Vida 
cotidiana - 
Apropiación
ciudadana del
arte, la cultura y 
el patrimonio para
la democracia 
cultural</t>
  </si>
  <si>
    <t>Diseñar e implementar una (1) estrategia para fortalecer a Bogotá como una ciudad creativa de la música (Red UNESCO 2012)</t>
  </si>
  <si>
    <t xml:space="preserve">7691  Bogotá Ciudad
 Filarmónica </t>
  </si>
  <si>
    <t>Subdirección Sinfónica</t>
  </si>
  <si>
    <t>Antonio Suarez
Diana Corina Jaimes</t>
  </si>
  <si>
    <t>2320266 Ext. 119 - 188</t>
  </si>
  <si>
    <t>asuarez@ofb.gov.co
djaimes@ofb.gov.co</t>
  </si>
  <si>
    <t>La experiencia vivida por la Comunidad Raizal, con el concierto realizado el año anterior, fue muy satisfactoria y por tanto están en la mejor disposición para que en este año los dos conciertos sean muy exitosos</t>
  </si>
  <si>
    <t>5.1.1</t>
  </si>
  <si>
    <t>5. Eje de Desarrollo Económico Raizal</t>
  </si>
  <si>
    <t>5.1 Diseño e implementación de programas y proyectos con apoyo técnico y financiero, para fomentar las actividades productivas y económicas propias de los Raizales residentes en el Distrito Capital, así como otras derivadas de los programas distritales para el fomento de la empleabilidad, el autoempleo y el emprendimiento, de manera que se mejoren los ingresos familiares y las condiciones de vida de los Raizales.</t>
  </si>
  <si>
    <t>Desarrollar estrategias de comunicación que visibilicen la cultura Raizal, sus prácticas culturales y productos artísticos</t>
  </si>
  <si>
    <t>Derechos Humanos, Género, Poblacional - Diferencial, Ambiental y Territorial</t>
  </si>
  <si>
    <t>Estrategias de comunicación que visibilice la cultura Raizal, sus prácticas culturales y productos artísticos.</t>
  </si>
  <si>
    <t>Número de estrategias implementadas que visibilicen el patrimonio Cultural Raizal en Bogotá.</t>
  </si>
  <si>
    <t>Funcionamiento</t>
  </si>
  <si>
    <t>Se participó en la reunión sectorial de inicio de implementación y se acordó reunión de diseño de estrategia de comunicación para el 15 de abril</t>
  </si>
  <si>
    <t>CANAL CAPITAL 
( no cuenta con recursos en el plan distrital de desarrollo, por tanto no es líder de ninguna meta sectorial)
N/A</t>
  </si>
  <si>
    <t xml:space="preserve">CANAL CAPITAL </t>
  </si>
  <si>
    <t>Planeación</t>
  </si>
  <si>
    <t>Ana María Ochoa Villegas</t>
  </si>
  <si>
    <t>457 83 00 Ext: 5017</t>
  </si>
  <si>
    <t>ana.ochoa@canalcapital.gov.co</t>
  </si>
  <si>
    <t>Se debe establecer el valor del presupuesto estimado para el cumplimiento de la acción</t>
  </si>
  <si>
    <t>5.1.2</t>
  </si>
  <si>
    <t>En el marco de la programación artística y cultural realizada en cada vigencia por la Fundación Gilberto Álzate Avendaño, se realizarán programas artísticos y culturales enfocados a grupos étnicos del centro. Este apoyo en particular se concentra en poner a disposición de la comunidad los espacios artísticos de la FUGA y su capacidad logística y de producción.</t>
  </si>
  <si>
    <t>Número de actividades artísticas y culturales enfocados a grupos étnicos del centro.</t>
  </si>
  <si>
    <t>Número</t>
  </si>
  <si>
    <t>0.0%</t>
  </si>
  <si>
    <t>0.0</t>
  </si>
  <si>
    <t xml:space="preserve">Se programó reunión con la comunidad raizal para el 12 de abril de 2021 con el fin de revisar las acciones concertadas y definir estrategias para su programación e implementación. </t>
  </si>
  <si>
    <t>21 - Creación y vida cotidiana: Apropiación ciudadana del arte, la cultura y el patrimonio, para la democracia cultural</t>
  </si>
  <si>
    <t>156 - Promover 21.250 acciones para el fortalecimiento y la participación en prácticas artísticas, culturales y patrimoniales en los territorios, generando espacios de encuentro y reconocimiento del otro</t>
  </si>
  <si>
    <t>7682 - Desarrollo y fomento a las prácticas artísticas y culturales para dinamizar el centro de Bogotá</t>
  </si>
  <si>
    <t>FUGA</t>
  </si>
  <si>
    <t>Subdirección artística y cultural</t>
  </si>
  <si>
    <t>César Alfredo Parra Ortega</t>
  </si>
  <si>
    <t>cparra@fuga.gov.co</t>
  </si>
  <si>
    <t>1.2.3</t>
  </si>
  <si>
    <t>Otorgar estímulos específicos artísticos y culturales a la comunidad Raizal en el marco del programa de estímulos de la FUGA</t>
  </si>
  <si>
    <t>Número de estímulos otorgados</t>
  </si>
  <si>
    <t>La Fuga abrió la convocatoria "Beca Grupos Étnicos – Comunidad Raizal" el 15 de febrero de 2021. Se busca promover, fortalecer y visibilizar experiencias de inclusión social y de ejercicio de derechos sociales y culturales, realizadas mediante el desarrollo de prácticas artísticas y/o culturales de la comunidad raizal en alguna de las tres localidades del centro de Bogotá (Los Mártires, Santa Fe y La Candelaria). 
Mediante esta convocatoria se pretende que la población Raizal  visibilice prácticas, expresiones, lenguajes o saberes artísticos y culturales (vestuario, gastronomía, lenguaje, comunicación, arte propio, etc.) que vinculen sus tradiciones, cosmogonías, cosmovisiones, rituales, costumbres, hábitos, procesos identitarios, imaginarios, mundos simbólicos y lugares de intercambio, entre otros. El cierre de esta convocatoria está programado para el 28 de abril de 2021
Se otorgará un estímulo de $6 millones de pesos a la iniciativa seleccionada.</t>
  </si>
  <si>
    <t>158 - Realizar el 100% de las acciones para el fortalecimiento de los estímulos, apoyos concertados y alianzas estratégicas para dinamizar la estrategia sectorial dirigida a fomentar los procesos culturales, artísticos, patrimoniales</t>
  </si>
  <si>
    <t>7682 - Desarrollo y fomento a las prácticas artísticas y culturales para dinamizar el centro de Bogotá
7664 Transformación cultural de imaginarios del Centro</t>
  </si>
  <si>
    <t>5.1.3</t>
  </si>
  <si>
    <t>Desarrollar una herramienta tecnológica que facilite la circulación y consumo de los bienes, contenidos y servicios ofertados por los actores culturales y creativos del centro, con la creación de un espacio específico en la plataforma para la circulación de los  productos artísticos y culturales  de los grupos étnicos, poblacionales y sociales.</t>
  </si>
  <si>
    <t>Trabajo decente y crecimiento económico</t>
  </si>
  <si>
    <t>No. de espacios  para la circulación de los  productos artísticos y culturales  de la comunidad raizal  en la herramienta tecnológica  de consumo de los bienes, contenidos y servicios ofertados por los actores culturales y creativos del centro.</t>
  </si>
  <si>
    <t xml:space="preserve">Número </t>
  </si>
  <si>
    <t xml:space="preserve">Inversión </t>
  </si>
  <si>
    <t>Acción concertada a partir de 2023</t>
  </si>
  <si>
    <t xml:space="preserve">Bogotá región emprendedora e innovadora </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</si>
  <si>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</si>
  <si>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7713 Fortalecimiento del ecosistema de la economía cultural y creativa</t>
  </si>
  <si>
    <t xml:space="preserve">Subdirección para la gestión del Centro </t>
  </si>
  <si>
    <t>Margarita Díaz Casas</t>
  </si>
  <si>
    <t>mdiaz@fuga.gov.co</t>
  </si>
  <si>
    <t>Se aclara que la acción no tiene presupuesto en las vigencias 2020 a 2022  ya que solo se hará efectiva la entrega de bienes y servicios a las comunidades  a partir de 2023.</t>
  </si>
  <si>
    <t>1.2.4</t>
  </si>
  <si>
    <t>Fomentar las iniciativas - procesos artísticos asociados a la dimensión de creación y formación artística que circularan en la Semana Raizal en articulación con la única figura organizativa reconocida a nivel distrital</t>
  </si>
  <si>
    <t>Iniciativas - procesos artísticos realizados por la población  durante el cuatrienio</t>
  </si>
  <si>
    <t>Sumatoria  de iniciativas - procesos artísticos apoyados que serán reportados por la población raizal  residentes en Bogotá durante los 4 años.</t>
  </si>
  <si>
    <t>2 
2020</t>
  </si>
  <si>
    <t>Se llevaron a cabo 2 acciones que integraron el proceso de edición y publicación del libro digital centrado en la conmemoración de la Semana Raizal e importancia para la ciudad.</t>
  </si>
  <si>
    <t>Se llevó a cabo reunión de revisión de implementación del artículo 66 el día 23 de marzo del 2021 y en el caso concreto de este acuerdo, la organización manifestó querer primer realizar una reunión interna donde se precisarán las iniciativas - procesos artísticos asociados a la dimensión de creación y formación artística que circularán en la Semana Raizal. La decisión se dará a conocer después del 19 de abril.</t>
  </si>
  <si>
    <t>Creación y vida cotidiana: apropiación ciudadana del arte, la cultura y el patrimonio para la democracia cultural</t>
  </si>
  <si>
    <t>7.2.1</t>
  </si>
  <si>
    <t>7. Eje de Protección y Desarrollo Integral Raizal</t>
  </si>
  <si>
    <t>7.2 Incorporar concepciones de desarrollo propio del pueblo Raizal a los programas, planes y proyectos que en el Distrito se adopten y se desarrollen en su beneficio.</t>
  </si>
  <si>
    <t xml:space="preserve">Diseñar e Implementar una estrategia de pervivencia cultural raizal. </t>
  </si>
  <si>
    <t>Diferencial</t>
  </si>
  <si>
    <t xml:space="preserve">Estrategia de pervivencia cultural raizal. </t>
  </si>
  <si>
    <t>Estrategia formulada e implementada de pervivencia cultural Raizal.
2021: Estrategia formulada e implementada con 3 sabedoras
2022: Estrategia formulada e implementada con 4 sabedoras
2023: Estrategia formulada e implementada con 4 sabedoras
2024: Estrategia formulada e implementada con 4 sabedoras</t>
  </si>
  <si>
    <t xml:space="preserve"> </t>
  </si>
  <si>
    <t>%</t>
  </si>
  <si>
    <t xml:space="preserve">Desde la Estrategia Sawabona, palabra en lengua Zulú –África que traducido al español significa “Te respeto”.  i) se desarrollaron (67) acompañamientos por las sabedores de la Estrategia Sawabona Raizales, en 15  unidades operativas priorizadas para el fortalecimiento de la cultura afro en la Ciudad, específicamente las Sabedoras Afro acompañaron15 unidades operativas ii) implementación de rutas de Saberes (denominación usada para la planeación) en las Unidades operativas a partir de los saberes culturales de las sabedoras, entre los principales saberes movilizados se encuentran comida afro, danzas, rondas infantiles afro, juegos tradicionales. 
La implementación de esta estrategia aporta a la oportunidad de reconocer los valores culturales desde la primera infancia, cuya intención es lograr disminuir situaciones de discriminación por pertenencia étnica.
Durante el primer trimestre se conto con dos sabedoras Raizales que se vincularon en noviembre de 2020, tuvieron adición contractual hasta el mes de abril de 2021; se espera que para el segundo trimestre se cuente con la contratación de las tres sabedoras Raizales. </t>
  </si>
  <si>
    <t>6 Sistema Distrital de Cuidado.</t>
  </si>
  <si>
    <t>7744: Generación de Oportunidades para el desarrollo integral de la Niñez y la Adolescencia de Bogotá</t>
  </si>
  <si>
    <t>INTEGRACIÓN SOCIAL</t>
  </si>
  <si>
    <t>Secretaria Distrital de Integración Social</t>
  </si>
  <si>
    <t>Subdirección para la Infancia</t>
  </si>
  <si>
    <t>Luis Hernando Parra Nope</t>
  </si>
  <si>
    <t>3279797 Ext: 12410</t>
  </si>
  <si>
    <t>lparra@sdis.gov.co</t>
  </si>
  <si>
    <t>7.2.2</t>
  </si>
  <si>
    <t>Vincular al 100%  jóvenes raizales en la estrategia de oportunidades juveniles por medio de transferencias monetarias condicionadas que cumplan el proceso requerido para su focalización.</t>
  </si>
  <si>
    <t>Poblacional - diferencial; territorial; género</t>
  </si>
  <si>
    <t>porcentaje de Jóvenes raizales vinculados al programa de transferencias monetarias condicionadas que cumplieron el proceso requerido para su focalización</t>
  </si>
  <si>
    <t>(Número de jóvenes raizales beneficiados del programa de transferencias monetarias que cumplieron el proceso requerido para su focalización / Número de jóvenes raizales que sean seleccionados al programa de transferencias monetarias que cumplieron el proceso requerido para su focalización.)* 100</t>
  </si>
  <si>
    <t>la implementación del servicio empieza en abril 2021</t>
  </si>
  <si>
    <t>17 Jóvenes con capacidades: Proyecto de vida para la ciudadanía, la innovación y el trabajo del siglo XXI</t>
  </si>
  <si>
    <t>7740: Generación Jóvenes con Derechos en Bogotá</t>
  </si>
  <si>
    <t>Secretaría Distrital de Integración Social</t>
  </si>
  <si>
    <t xml:space="preserve">Subdirección para la Juventud </t>
  </si>
  <si>
    <t>Sergio Fernández</t>
  </si>
  <si>
    <t>3279797 ext. 64000</t>
  </si>
  <si>
    <t>sfernandezg@sdis.gov.co</t>
  </si>
  <si>
    <t>7.2.3</t>
  </si>
  <si>
    <t>Garantizar la implementación del enfoque diferencial étnico raizal en el Plan de Acción de la Política Pública de Juventud.</t>
  </si>
  <si>
    <t>Poblacional - diferencial; territorial</t>
  </si>
  <si>
    <t>Numero de Informes que brinde avances de la implementación del Plan de Acción de la Política Pública de Juventud con el enfoque étnico.</t>
  </si>
  <si>
    <t>Sumatoria de informes que permitan evidenciar la implementación del Plan de Acción de la Política Pública de Juventud con el enfoque étnico raizal.</t>
  </si>
  <si>
    <t>Se identifican los productos en el plan de acción indicativo que tienen enfoque diferencial, para tomar como insumo en la profundización de la implementación de productos con el enfoque étnico raizal. El avance en la ejecución presupuestal se ve reflejado en el cumplimiento de la meta para la vigencia.</t>
  </si>
  <si>
    <t>7.2.4</t>
  </si>
  <si>
    <t>Concertar, diseñar e implementar un plan de trabajo para garantizar el cumplimiento del enfoque diferencial étnico en los servicios con cobertura y atención territorial,  desde las voces de la adolescencia y juventudes raizales.</t>
  </si>
  <si>
    <t>Porcentaje de avance de fases o actividades para el seguimiento del plan de trabajo diseñado e implementado para asegurar el cumplimiento del enfoque diferencial étnico en los servicios con cobertura y atención territorial de la Subdirección para la Juventud.</t>
  </si>
  <si>
    <t>Fases ejecutadas para el seguimiento del plan de trabajo diseñado e implementado para asegurar el cumplimiento del enfoque diferencial étnico en los servicios con cobertura y atención territorial de la Subdirección para la Juventud / Fases programadas para el seguimiento del plan de trabajo diseñado e implementado para asegurar el cumplimiento del enfoque diferencial étnico en los servicios con cobertura y atención territorial de la Subdirección para la Juventud *100</t>
  </si>
  <si>
    <t>Se realizó 1 reunión con Orfa en la cual se socializó el plan de trabajo y se profundizó en el desarrollo de acciones concretas como el tema de transferencias monetarias condicionadas, socializando los componentes y funcionamiento de la estrategia Reto. Se acuerda programar una siguiente reunión para el compromiso de seguimiento a la implementación de la PPJ que se realizara para el mes de mayo. El avance en la ejecución presupuestal se ve reflejado en el cumplimiento de la meta para la vigencia.</t>
  </si>
  <si>
    <t>7.2.5</t>
  </si>
  <si>
    <t xml:space="preserve">Adelantar las acciones para el desarrollo de capacidades y habilidades en el equipo de talento humano de la Subdirección para la Adultez, sobre el conocimiento e  implementación del enfoque diferencial étnico de las Comunidades Raizales en la atención de las personas habitantes de calle pertenecientes a estas comunidades en las Unidades Operativas.  </t>
  </si>
  <si>
    <t>Enfoque Diferencial</t>
  </si>
  <si>
    <t xml:space="preserve">Número de acciones para el desarrollo de capacidades y habilidades en el equipo de talento humano de la Subdirección para la Adultez sobre el conocimiento e  implementación del enfoque diferencial étnico de las Comunidades Raizales en la atención de las personas habitantes de calle pertenecientes a estas comunidades en las Unidades Operativas adelantadas. </t>
  </si>
  <si>
    <t xml:space="preserve">Sumatoria de acciones para el desarrollo de capacidades y habilidades en el equipo de talento humano de la Subdirección para la Adultez sobre el conocimiento e  implementación del enfoque diferencial étnico de las Comunidades Raizales en la atención de las personas habitantes de calle pertenecientes a estas comunidades en las Unidades Operativas </t>
  </si>
  <si>
    <t>Se realizó inicialmente un encuentro con los representantes de la comunidad Raizal, donde se presentaron las acciones afirmativas concertadas en el marco del artículo 66 de la Plan de Desarrollo Distrital y se acordó realizar una mesa de trabajo para construir la metodología y los temas. Por  tal motivo,  el equipo técnico de la Subdirección para la Adultez, desarrollo una propuesta metodológica y conceptual para la cualificación al talento humano, la cual fue enviada al equipo diferencial de la Subdirección Poblacional, quienes realizaron sugerencias orientadas a incluir los lineamientos distritales para la aplicación del enfoque diferencial. Se realizaron los ajustes solicitados para ser socializados y concertados posteriormente con los representantes de la comunidad Raizal en la mesa técnica.  Anexo 1 -  Acta y asistencia reunión  13 de enero, Anexo 2- Metodología cualificación población comunidades Negras, Afrodescendientes, Raizales y Palenqueras, Anexo 3- presentación PIAA Comunidad Raizal</t>
  </si>
  <si>
    <t xml:space="preserve">No se presento ninguna dificultad en el desarrollo de la propuesta metodológica. </t>
  </si>
  <si>
    <t>3 Movilidad Social Integral</t>
  </si>
  <si>
    <t>Proyecto 7757 - Implementación de estrategias y servicios integrales para el abordaje del fenómeno de habitabilidad en calle en Bogotá</t>
  </si>
  <si>
    <t>Subdirección para la Adultez</t>
  </si>
  <si>
    <t>Daniel Mora Ávila Miguel Alberto González</t>
  </si>
  <si>
    <t>3279797 ext. 65000</t>
  </si>
  <si>
    <t>dmoraa@sdis.gov.co mgonzaleza@sdis.gov.co</t>
  </si>
  <si>
    <t>7.2.6</t>
  </si>
  <si>
    <t>Realizar un documento de análisis que dé cuenta de la condición y situación de las Comunidades Negras, Afrodescendientes, Palenqueras y Raizales habitantes de calle, base para la adecuación y adaptación de los servicios sociales.</t>
  </si>
  <si>
    <t>Porcentaje del documento de análisis que dé cuenta de la condición y situación de las  Comunidades Negras, Afrodescendientes, Palenqueras y Raizales habitantes de calle,  para la adecuación y adaptación de los servicios sociales.</t>
  </si>
  <si>
    <t>Porcentaje de entrega del avance en el  documento de  análisis /porcentaje de avance programado en la vigencia * 100</t>
  </si>
  <si>
    <t>Se realizó inicialmente un encuentro con los representantes de las comunidad Raizal, donde se presentaron las acciones afirmativas concertadas en el marco del artículo 66 de la Plan de Desarrollo Distrital y se concertaron las preguntas base para comenzar la fase de diseño de la estructura del documento de análisis propuesto. Posteriormente el equipo técnico de la Subdirección para la Adultez elaboró una propuesta de diseño de la metodología a implementar y los instrumentos de recolección de información con las diferentes variables y características necesarias para dar cuenta de la condición y situación de la población Raizal habitante de calle. Anexo 1 - Acta del 13 de enero, Anexo 4 - Documento avance de la metodología.</t>
  </si>
  <si>
    <t>7.2.7</t>
  </si>
  <si>
    <t xml:space="preserve">Atención de las personas habitantes de calle raizales con enfoque étnico </t>
  </si>
  <si>
    <t>Porcentaje de personas habitantes de calle raizales atendidas en los servicios sociales con enfoque étnico.</t>
  </si>
  <si>
    <t xml:space="preserve">
 Número de personas habitantes de calle raizales atendidas / Número de personas habitantes de calle  raizales que solicitan atención * 100 </t>
  </si>
  <si>
    <t>3 personas habitantes de calle raizales atendidas entre el 2016 y el 2020.</t>
  </si>
  <si>
    <t>Durante el periodo reportado ninguna persona habitante de calle perteneciente a la comunidad raizal solicitó la atención en las unidades operativas de la subdirección para la adultez.  De igual forma, en los territorios donde el equipo de abordaje territorial realizó recorridos no se encontraron personas habitantes de calle pertenecientes a la comunidad raizal, la meta es a demanda.</t>
  </si>
  <si>
    <t>Es importante mencionar que la meta de atención de raizales es un meta a demanda, lo que quiere decir que ninguna persona raizal habitante de calle solicitó participar de la oferta de los centros de atención de la SDIS, ni tampoco fue identificada en el territorio, no obstante, en el marco del abordaje territorial, los equipo continuaran identificando e invitando a la población.</t>
  </si>
  <si>
    <t>7.3.1</t>
  </si>
  <si>
    <t>7.3 Reconocimiento de la justicia económica con un compromiso público de garantizar la superación de la desigualdad económica y la exclusión política para lograr el apropiado desarrollo humano de este grupo étnico.</t>
  </si>
  <si>
    <t>Realizar procesos de inclusión de personas mayores del pueblo Raizal en las Redes de Cuidado Comunitario, de acuerdo con su ubicación territorial en las localidades de Bogotá</t>
  </si>
  <si>
    <t>Etario</t>
  </si>
  <si>
    <t xml:space="preserve">Porcentaje de localidades con Redes  de cuidado comunitario dinamizadas en la ciudad con inclusión de personas mayores del pueblo raizal </t>
  </si>
  <si>
    <t>N° de Localidades con Redes de Cuidado Comunitario Dinamizadas en la ciudad que incluyan personas mayores del pueblo raizal / N° de Localidades con personas mayores del pueblo raizal identificadas * 100</t>
  </si>
  <si>
    <t xml:space="preserve">Contacto inicial con la consultiva Palenquera
Envío de presentaciones de la estrategia Redes de Cuidado Comunitario
Se cuenta con una fecha de trabajo propuesta por la consultiva Raizal para avanzar el día 16 de abril 
</t>
  </si>
  <si>
    <t>Se plantea asistir a la reunión convocada e iniciar con la construcción conjunta del plan de trabajo para el cumplimiento de la acción afirmativa</t>
  </si>
  <si>
    <t>6 Sistema Distrital del Cuidado</t>
  </si>
  <si>
    <t>Proyecto 7770 Compromiso con el envejecimiento activo y una Bogotá cuidadora e incluyente</t>
  </si>
  <si>
    <t xml:space="preserve">Secretaría Distrital de Integración Social </t>
  </si>
  <si>
    <t>Subdirección para la Vejez</t>
  </si>
  <si>
    <t>Sonia Gisselle Tovar Jiménez - Viviana Cajamarca</t>
  </si>
  <si>
    <t>3279797 ext. 6600</t>
  </si>
  <si>
    <t>stovar@sdis.gov.co - vcajamarca@sdis.gov.co</t>
  </si>
  <si>
    <t>7.2.8</t>
  </si>
  <si>
    <t>Vincular a las personas mayores raizales a los servicios del Centro DIA, desarrollando procesos de atención con perspectiva étnica raizal según sus intereses y decisiones autónomas</t>
  </si>
  <si>
    <t>Porcentaje de  Personas mayores raizales vinculados al servicio social Centros Día</t>
  </si>
  <si>
    <t>(N° de Personas Mayores raizales que solicitan el servicio de los Centros Día / N° de personas raizales atendidas por el servicio de los Centros Día) * 100</t>
  </si>
  <si>
    <t xml:space="preserve">Contacto inicial con la consultiva Raizal
Envío de presentaciones del servicio centro Dia
Se cuenta con una fecha de trabajo propuesta por la consultiva Raizal para avanzar el día 16 de abril 
A la fecha se cuenta con la participación de 3 personas mayores raizales en el servicio social Centro Día
</t>
  </si>
  <si>
    <t>7.3.2</t>
  </si>
  <si>
    <t>Revisión y ajuste de los criterios de priorización para la asignación de apoyos económicos, incluyendo a personas mayores Raizal</t>
  </si>
  <si>
    <t>Porcentaje  de Personas mayores raizales vinculados al servicio de apoyo económicos</t>
  </si>
  <si>
    <t>(N° de Personas Mayores Raizales que reciben apoyos económicos / N° de apoyos económicos  para personas mayores raizales que cumplan con criterios de ingreso) * 100</t>
  </si>
  <si>
    <t xml:space="preserve">Contacto inicial con la consultiva Raizal
Envío de presentaciones del servicio Apoyos Económicos
Se cuenta con una fecha de trabajo propuesta por la consultiva Raizal para avanzar el día 16 de abril 
A la fecha ya se cuenta con el ajuste de criterios de priorización donde se incluye el enfoque diferencial
Se cuenta con una atención de 8 personas mayores del pueblo Raizal en el servicio de apoyos económicos
</t>
  </si>
  <si>
    <t xml:space="preserve">Se plantea asistir a la reunión convocada e iniciar con la construcción conjunta del plan de trabajo para el cumplimiento de la acción afirmativa
Una vez se este oficializado el ajuste donde se incluye el enfoque diferencial, se plantea acordar mesa de trabajo para la socialización de los criterios de priorización </t>
  </si>
  <si>
    <t>7.2.9</t>
  </si>
  <si>
    <t>Ajustar contenidos de la Estrategia Entornos Protectores y Territorios seguros con enfoque diferencial étnico raizal</t>
  </si>
  <si>
    <t>Igualdad de género</t>
  </si>
  <si>
    <t>Diferencial; de género</t>
  </si>
  <si>
    <t>Porcentaje de avance del ajuste de los contenidos de la Estrategia Entornos protectores y territorios seguros,  con enfoque diferencial étnico raizal</t>
  </si>
  <si>
    <t xml:space="preserve"> Avance del ajuste de la Estrategia Entornos Protectores y Territorios Seguros, con enfoque diferencial étnico raizal /Programación del avance del ajuste de la Estrategia Entornos Protectores y Territorios Seguros, con enfoque diferencial étnico raizal * 100</t>
  </si>
  <si>
    <t xml:space="preserve">Se concertó la acción a adelantar con las familias de la comunidad Raizal, en relación con la prevención de las violencias.  </t>
  </si>
  <si>
    <t>Primer trimestre 5% .Socialización contenidos de la Estrategia Entornos Protectores y Territorios seguros. A partir de  los aspectos que contemplan la prevención de las violencias, presentados por la Subdirección para la familia y retroalimentados por la Comunidad Raizal, se definieron  categorías a desarrollar relacionadas con la constitución de la persona, de  la conformación de la familia, las violencias que les aquejan y las opciones de superarlas. 
Segundo trimestre 5%.Realizar entrevistas semi estructuradas con personas de la comunidad raizal, con conocimientos específicos sobre los temas propuestos en prevención de violencias.
Tercer trimestre 10% Realizar entrevistas semi estructuradas con personas de la comunidad raizal, con conocimientos específicos sobre los temas propuestos en prevención de violencias. Adelantar grupos focales con poblaciones raizales usuarias de los servicios de la SDIS.
Cuarto trimestre 5%. Adelantar grupos focales con poblaciones raizales usuarias de los servicios de la SDIS</t>
  </si>
  <si>
    <t>7752 "Contribución a la protección de los derechos de las familias, especialmente de sus integrantes "</t>
  </si>
  <si>
    <t xml:space="preserve">Subdirección para las Familias </t>
  </si>
  <si>
    <t>Omaira Orduz
Ana Martinez</t>
  </si>
  <si>
    <t>3279797 Ext 67000</t>
  </si>
  <si>
    <t>rorduz@sdis.gov.co
almartinezg@sdis.gov.co</t>
  </si>
  <si>
    <t>7.2.10</t>
  </si>
  <si>
    <t>Implementar una (1) estrategia territorial para cuidadoras y cuidadores de personas con discapacidad, que incluya el enfoque diferencial para cuidadoras-es de personas con discapacidad de grupos étnicos raizales y que contribuya al reconocimiento socioeconómico y redistribución de roles en el marco del sistema Distrital de Cuidado</t>
  </si>
  <si>
    <t>Diferencial _ Étnico</t>
  </si>
  <si>
    <t>Estrategia territorial para cuidadoras y cuidadores de personas con discapacidad, que incluya el enfoque diferencial étnico raizal</t>
  </si>
  <si>
    <t xml:space="preserve">Avance porcentual en la implementación de la estrategia con enfoque diferencial </t>
  </si>
  <si>
    <t>0.07</t>
  </si>
  <si>
    <t>La implementación de una Estrategia Territorial para cuidadoras y cuidadores de personas con discapacidad, que incluya el enfoque diferencial para cuidadoras-es de personas con discapacidad de grupos étnicos raizales y que contribuya al reconocimiento socioeconómico y redistribución de roles en el marco del Sistema Distrital de Cuidado, viene desarrollándose de acuerdo con la programación establecida como parte de la meta No.1 del proyecto de discapacidad, es así como se ha logrado atender a 686 cuidadores-as de personas con discapacidad y se ha avanzado en el diseño del lineamiento que da sustento técnico a la estrategia mencionada.</t>
  </si>
  <si>
    <t>No contar con una base de cuidadores-as de personas con discapacidad perteneciente al grupo étnico raizal que cumpla con los criterios establecidos por la SDIS para el acceso a los modalidades de atención para esta población</t>
  </si>
  <si>
    <t>Implementar una (1) estrategia territorial para cuidadores y cuidadoras de personas con discapacidad,  que contribuya al reconocimiento socioeconómico y redistribución de roles en el marco del Sistema Distrital de Cuidado.</t>
  </si>
  <si>
    <t xml:space="preserve">7771 Fortalecimiento de las oportunidades de inclusión de las personas con discapacidad, familias y sus cuidadores-as en Bogotá. </t>
  </si>
  <si>
    <t>Proyecto de Discapacidad</t>
  </si>
  <si>
    <t>Nathalie Ariza Castellanos</t>
  </si>
  <si>
    <t>3279797 Ext 61000</t>
  </si>
  <si>
    <t>jarizac@sdis.gov.co</t>
  </si>
  <si>
    <t>7.2.11</t>
  </si>
  <si>
    <t>Incluir a personas con discapacidad y cuidadores-as del grupo étnico raizal en los procesos de inclusión educativa y productiva, previo cumplimiento de requisitos, perfiles, criterios y procesos establecidos por la entidad y según la demanda.</t>
  </si>
  <si>
    <t>Personas con discapacidad y cuidadores-as del grupo étnico raizal atendidas en los procesos de inclusión educativa y productiva</t>
  </si>
  <si>
    <t>Sumatoria de personas con discapacidad y cuidadores-as del grupo raizal incluidas en procesos educativos y productivos</t>
  </si>
  <si>
    <t xml:space="preserve">Desde la Estrategia de Fortalecimiento a la Inclusión del Proyecto 7771 de la SDIS, se ha logrado avanzar de manera significativa en la inclusión en los entornos educativo y productivo de personas con discapacidad, sin embargo, no se tiene registro de la inclusión a los entornos mencionados de persona con discapacidad o cuidador-a perteneciente al grupo étnico raizal para el periodo de reporte. </t>
  </si>
  <si>
    <t xml:space="preserve">La dificultad radica en las restricciones adoptadas en el ámbito nacional y distrital a las empresas de los sectores público privado, derivadas por la emergencia - Covid-19, lo cual ha afectado sustancialmente lograr la vinculación de población con discapacidad en diferentes entornos. Desde el proyecto 7771 se sigue realizando procesos de gestión y articulación para avanzar en está acción, no sólo para la población con discapacidad perteneciente a la comunidad raizal, sino para la población con discapacidad más vulnerable del Distrito Capital </t>
  </si>
  <si>
    <t xml:space="preserve">Incrementar en 40% los procesos de inclusión educativa y productiva de las personas con discapacidad, sus cuidadores y cuidadoras. </t>
  </si>
  <si>
    <t>7.3.3</t>
  </si>
  <si>
    <t>Incluir en la estrategia criterios y variables de enfoque diferencial étnico raizal, que permitan la identificación, caracterización y priorización de personas y familias raizales en condiciones de pobreza histórica, pobreza oculta y emergente a causa del COVID-19. A partir de lo anterior, los hogares raizales que cumplan con los criterios se verán incluidos en las líneas de la estrategia.</t>
  </si>
  <si>
    <t>Fin de la pobreza</t>
  </si>
  <si>
    <t>Territorial, diferencial-poblacional y de género</t>
  </si>
  <si>
    <t xml:space="preserve">Porcentaje de avance de documento con criterios y variables de identificación,  caracterización y priorización desde el enfoque diferencial raizal, que complementen los criterios técnicos y metodológicos de la estrategia </t>
  </si>
  <si>
    <t>Avance ejecutado del documento con criterios y variables de identificación,  caracterización y priorización desde el enfoque diferencial raizal, que complementen los criterios técnicos y metodológicos de la estrategia  / 
avance  programado documento con criterios y variables de identificación,  caracterización y priorización desde el enfoque diferencial raizal, que complementen los criterios técnicos y metodológicos de la estrategia *100</t>
  </si>
  <si>
    <t xml:space="preserve">En la vigencia 2020 se da cumplimiento a la meta con la celebración del contrato 11754 del 2020, por valor de $25.840.000. Este contrato tuvo inicio el 02/09/2020, por un plazo de 5 meses, por lo cual finalizó el 1 de febrero del 2021. El profesional vinculado a través de este contrato se dedicó desde el mes de octubre del 2020 al avance en la acción afirmativa, elaborando criterios técnicos de ingreso y priorización de hogares étnicos en pobreza y riesgo de pobreza, correspondiente a lo proyectado para el avance del 30% en el documento de criterios. 
</t>
  </si>
  <si>
    <t>Para las acciones afirmativas Artículo 66 - Raizal se proyecta la atención a partir de junio  2021.  En el primer trimestre (enero - marzo) del año 2021 se presentan los siguientes avances cualitativos: 
1). Avance acumulado del 65% (30% en 2020 y 35% en 2021) de documento de criterios y variables de identificación y priorización con enfoque diferencial étnico Raizal. En el primer trimestre 2021 se integra un criterio para el especial ingreso y permanencia de hogares integrados por personas con pertenencia étnica, que residan en territorios de la ciudad de Bogotá diferentes a los territorios priorizados por el servicio social “Tropa Social a tu Hogar”, que se encuentren en alto grado de vulnerabilidad y fragilidad social, y que de acuerdo con sus características cumple los criterios de ingreso dispuestos por el servicio social en el marco de los acuerdos generados en los planes integrales de acciones afirmativas.
En el momento de contar con la aprobación del servicio social, se dará inició a los procesos de identificación, validación de condiciones y revisión de los criterios de ingreso en la modalidad de acompañamiento a hogares en pobreza evidente.
2). Perfeccionamiento de los lineamientos técnicos y operativos del modelo de atención familiar y comunitario con la realización de mesas de diálogo con líderes del pueblo Raizal.
3). Se realizó un (1) conversatorio para la compresión de las pobrezas en perspectiva étnica Raizal y la identificación de las particularidades de los hogares para adaptar y nutrir la estrategia de abordaje a las familias con criterios culturales de pueblo Raizal.
4) En la vigencia 2021 se avanza en el cumplimiento de la meta con la celebración del contrato 11754 del 2020, por valor de $25,840,000, y unos honorarios mensuales de 5.168.000. Este contrato tuvo inicio el 02/09/2020, por un plazo de 5 meses, por lo cual finalizó el 2 de febrero del 2021. En el  primer trimestre del año 2021, con cargo al contrato 11754, se ejecutó un presupuesto en enero: $5,168,000; febrero: $5,168,000. Para la terminación del documento, se realizó un nuevo contrato numero 536 con la apropiación presupuestal del 2021, con fecha de inicio 05/03/2021, con un plazo de 11  meses, por tanto la fecha fin es 04/02/2022, por valor total de $64,920.900.
NOTA: 1) La ejecución del  contrato  11754 en el 2021 se realiza con la reserva presupuestal del 2020, hasta la fecha de finalización.
NOTA 2) El primer pago al contrato 536 se realizará en abril de 2021.</t>
  </si>
  <si>
    <t>En el trimestre se adelantan las acciones previstas en el avance de la acción afirmativa con el pueblo Raizal.</t>
  </si>
  <si>
    <t xml:space="preserve">7768 " Implementación de una estrategia de acompañamiento a hogares con mayor pobreza evidente y oculta de Bogotá" </t>
  </si>
  <si>
    <t>Dirección Territorial</t>
  </si>
  <si>
    <t>Miguel Ángel Barriga Talero
Irina Flórez Ruiz</t>
  </si>
  <si>
    <t>3134338407
3138943606</t>
  </si>
  <si>
    <t>mbarriga@sdis.gov.co
iflorez@sdis.gov.co</t>
  </si>
  <si>
    <t>7.2.12</t>
  </si>
  <si>
    <t xml:space="preserve">Incluir criterios de enfoque diferencial étnico raizal en la caracterización de los 412 territorios cuidadores, para la identificación y caracterización de personas / familias raizales en condición de pobreza, vulnerabilidad y exclusión social. A partir de lo anterior, lo raizal se verá incluido en las agendas territoriales para la implementación de la estrategia territorios cuidadores.  </t>
  </si>
  <si>
    <t>Porcentaje de avance  del documento de criterios con enfoque diferencial étnico raizal para la estrategia Territorios Cuidadores.</t>
  </si>
  <si>
    <t>Avance ejecutado del documento de criterios con enfoque diferencial étnico raizal para la Estrategia Territorios Cuidadores/ avance programado del documento de criterios con enfoque diferencial étnico raizal para la Estrategia Territorios Cuidadores * 100</t>
  </si>
  <si>
    <t xml:space="preserve">En la vigencia 2020 se da cumplimiento a la meta a través de la celebración de dos contratos para dos servidores: El contrato 13234 del 2020, por valor de 20.672.000, por un plazo de 4 meses incluida una adición, el cual tuvo inicio el 22/10/2020, y finalizó el 21/02/2021; y el contrato 12943 del 2020, por valor de 23.256.000, incluida una adición, con fecha de inicio 22/10/2020, por un plazo de 4 meses y medio incluida la adición, por lo cual finalizó el 8 de marzo del 2021. Cabe aclarar que los2  profesionales no estaban dedicados de forma exclusiva a la realización del documento. Se prevé que para el 2021 solamente 1 profesional se dedique al documento.
A través de estos contratos se avanzó en el 10% de la elaboración del documento por parte de 2 profesionales del proyecto 7749. NOTA: 1). Los profesionales consolidan el 10% de avance del documento, para lo cual, de forma adicional, realizaron entrevistas con personas de grupos étnicos, revisión bibliográfica y normativa para consolidación de antecedentes, entre otras. </t>
  </si>
  <si>
    <t xml:space="preserve">En la vigencia 2021 se avanza en el cumplimiento de la meta con la celebración del contrato 13234 del 2020, por valor de 20.672.000, incluida una adición, con fecha de inicio  22/10/2020, por un plazo de 4 meses y medio incluida la adición, por lo cual finalizó el 21 de febrero del 2021. 
A través de este contrato se avanzó en el 2021 con el 45% de la meta programada para la vigencia (90%), para un avance acumulado (2020 y 2021) del 55% de la elaboración del documento. El avance del 45% corresponde a la transversalización del enfoque diferencial étnico en el  marco del documento de Lineamientos Técnicos del proyecto 7749 “Implementación de la estrategia de territorios cuidadores en Bogotá”, así como a la formulación inicial de vías metodológicas y operativas para realizar lecturas integrales de realidades y caracterizaciones territoriales con enfoque diferencial étnico. Adicionalmente, se incluyó un criterio de enfoque diferencial étnico en los criterios técnicos de priorización territorial de los 412 territorios protectores y cuidadores. 
NOTA 1): La ejecución de este contrato en el 2021 se realiza con la reserva presupuestal del 2020, hasta la fecha de finalización del contrato el 21/02/21. 
NOTA 2): Para la terminación del documento, se realizó el nuevo contrato 1094 de 2021, con apropiación presupuestal del 2021, fecha de inicio 12/03/2021, honorarios mensuales de 5.323.040. El pago de honorarios de este nuevo contrato inicia en abril del 2021. </t>
  </si>
  <si>
    <t>7749 "Estrategia de territorios cuidadores en Bogotá"</t>
  </si>
  <si>
    <t>Atender a las personas raizales que se encuentren en emergencias sociales, sanitarias, naturales, antrópicas y de vulnerabilidad inminente a través del servicio "Enlace Social"</t>
  </si>
  <si>
    <t>Porcentaje de personas raizales que se encuentren en emergencias sociales, sanitarias, naturales, antrópicas y de vulnerabilidad inminente atendidas a través del servicio "Enlace Social" y Gestión del Riesgo.</t>
  </si>
  <si>
    <t>(Número de personas raizales en situación de emergencia social y de vulnerabilidad inminente atendidas a través de los servicios / Número de personas raizales que cumplan los criterios técnicos  de  emergencia social y vulnerabilidad inminente establecidos para los servicios) * 100</t>
  </si>
  <si>
    <t>16 personas raizales atendidas en los servicios enlace social y gestión del riesgo entre enero 2017 y abril de 2020</t>
  </si>
  <si>
    <t>La acción afirmativa inicia en 2021</t>
  </si>
  <si>
    <t>Para el presente periodo, primer trimestre, no se reportan  atenciones a población Raizal por emergencia social, dado que no se identificó ni registró ninguna solicitud de atención para esta población. Fuente de consulta: Sistema para el Registro de Beneficiarios -SIRBE de la Secretaría Distrital de Integración Social.
Se aclara que la SDIS mantiene de forma permanente la oferta de este servicio,  en las 16 Subdirecciones Locales para la Integración Social y 3 unidades operativas (Terminal de Transportes El Salitre, Casa Rosada y Centro de Atención Penal Integral a Víctimas -CAPIV).</t>
  </si>
  <si>
    <t xml:space="preserve">Dado que no se presentaron solicitudes del servicio por la población raizal, se proyecta como alternativa de solución, realizar diálogos sociales territoriales con la organización ORFA en aras de socializar el servicio, sus modalidades de atención y los criterios de ingreso. </t>
  </si>
  <si>
    <t>7.2.13</t>
  </si>
  <si>
    <t>Vincular una persona de la comunidad Raizal en el marco de los Proyectos de la Dirección Territorial (2021-2024)</t>
  </si>
  <si>
    <t>Territorial, diferencial-poblacional</t>
  </si>
  <si>
    <t>Personas raizales vinculadas a la Dirección Territorial en el marco de sus proyectos de inversión</t>
  </si>
  <si>
    <t>Número de personas raizales vinculadas a la Dirección Territorial en el marco de sus proyectos de inversión.</t>
  </si>
  <si>
    <t>No existe</t>
  </si>
  <si>
    <t>La acción afirmativa inicia en 2021. Sin embargo, en la vigencia 2020 se contrató una referente raizal en el proyecto 7749 de la DT bajo el contrato 14302 - 2020 con fecha de inicio 14/12/20, por un plazo de 5  meses, por tanto la fecha fin es 14/05/21, por valor total de $22.280.000.  No se reporta el presupuesto ejecutado en 2020 dado que el primer pago se realizó en enero de 2021 y el inicio de la acción afirmativa es para la vigencia 2021.</t>
  </si>
  <si>
    <t>1. A nivel interno armonización del plan de desarrollo.
2. Cambio sistema de información presupuesta a nivel Distrital.
3. Entrega completa y oportuna de los documentos requeridos para la contratación.</t>
  </si>
  <si>
    <t>Desde la vigencia 2020 se contrató una referente raizal en el proyecto 7749 de la DT bajo el contrato 14302 - 2020 con fecha de inicio 14/12/20 con un plazo de 5  meses, por tanto la fecha fin es 14/05/21 por valor total de $22.280.000. 
NOTA: 1). Los recursos se presupuestaron y apropiaron en 2020 y se reservaron para pago y ejecución en 2021. 2). Para 2021 hay un presupuesto programado por valor $53.230.000, que se proyecta ejecutar a partir del segundo trimestre 2021, siempre que se reciba en los términos el aval para la referente raizal por parte de la organización ORFA.</t>
  </si>
  <si>
    <t xml:space="preserve">Movilidad social integral </t>
  </si>
  <si>
    <t xml:space="preserve">7735:  Fortalecimiento de los procesos territoriales y la construcción de respuestas integradoras e innovadoras en los territorios de la Bogotá – Región </t>
  </si>
  <si>
    <t>7.1.2</t>
  </si>
  <si>
    <t>7.1 En este eje se incluye la protección de la seguridad alimentaria y nutricional de la población Raizal acorde a su cultura y la protección de sus condiciones de subsistencia.</t>
  </si>
  <si>
    <t>Beneficiar el 100% de la población Raizal programada con la entrega de apoyos alimentarios mediante bonos canjeables por alimentos y apoyos en especie, que cumpla con los criterios de focalización vigentes</t>
  </si>
  <si>
    <t>Hambre cero</t>
  </si>
  <si>
    <t>Derechos Humanos, Enfoque Diferencial</t>
  </si>
  <si>
    <t>Porcentaje de Población Raizal atendida a través de canastas de alimentos y bonos canjeables del proyecto</t>
  </si>
  <si>
    <t>(N° de personas raizales atendidas a través de canastas de alimentos y bonos canjeables del proyecto/N° de personas raizales programadas  a través de canastas de alimentos y bonos canjeables del proyecto)*100</t>
  </si>
  <si>
    <t>1 persona atendida con canastas de alimentos del proyecto en el 2019
2 personas atendidas mediante bonos del proyecto</t>
  </si>
  <si>
    <t>N/A</t>
  </si>
  <si>
    <t xml:space="preserve">De acuerdo al periodo reportado con corte a 30/03/2021 se cuenta con atención en bono canjeable por alimentos, 26 personas de la comunidad raizal: 6 hombres y 20 mujeres </t>
  </si>
  <si>
    <t xml:space="preserve">Se fortalecerán los encuentros y mesas de trabajo con la población Raizal en aras de poder identificar sus necesidades y poder referenciar familias en situación de vulnerabilidad en los diferentes servicios bajo el cumplimiento de criterios. </t>
  </si>
  <si>
    <t>7745 Compromiso por una alimentación integral en Bogotá.</t>
  </si>
  <si>
    <t>Dirección de Nutrición y Abastecimiento</t>
  </si>
  <si>
    <t>Boris Alexander Flomin de León
Sandra Milena Yopasa</t>
  </si>
  <si>
    <t>3279797 exte 70000</t>
  </si>
  <si>
    <t>bflomin@sdis.gov.co
syopasa@sdis.gov.co</t>
  </si>
  <si>
    <t>7.1.3</t>
  </si>
  <si>
    <t>Beneficiar el 100% de personas Raizales programadas mediante raciones de comida caliente en comedores comunitarios, que cumpla con los criterios de focalización vigentes</t>
  </si>
  <si>
    <t>Sumatoria de las personas habitantes de calle raizales atendidas en los servicios sociales con enfoque étnico.</t>
  </si>
  <si>
    <t>(N° de personas raizales atendidas por los servicios de comedores comunitarios/N° de personas raizales programadas en los servicios de alimentación que cumplan con los criterios de focalización para el ingreso al servicio de comedores comunitarios)*100</t>
  </si>
  <si>
    <t>7 personas atendidas a través de comedores comunitarios en el 2019</t>
  </si>
  <si>
    <t xml:space="preserve">Con corte a 30/03/2021 se han atendido a través del servicio comedores 4 personas raizales  con apoyo alimentarios, 1 mujer y 3 hombres. </t>
  </si>
  <si>
    <t>7.2.14</t>
  </si>
  <si>
    <t xml:space="preserve">Incorporar en la estrategia de inclusión social un capitulo que abarque aspectos poblacionales diferenciales de conformidad con los usos y costumbres de la comunidad Raizal. </t>
  </si>
  <si>
    <t>Desarrollar una estrategia de Inclusión Social con enfoque Étnico Raizal que atienda al 100% de los participantes.</t>
  </si>
  <si>
    <t>Número de personas Raizales participantes del servicio de la Dirección de Nutrición y Abastecimiento que impacta la estrategia de inclusión social</t>
  </si>
  <si>
    <t xml:space="preserve">No se cuentan con Avances para este reporte ya que la estrategia esta en proceso de formulación; se espera que la misma sea aplicada a las familias y personas raizales vinculadas a los servicios. </t>
  </si>
  <si>
    <t>7.1.4</t>
  </si>
  <si>
    <t>Beneficiar el 100% de la población Raizal programada en mujeres gestantes, lactantes y niños menores de 2 años con la entrega de bonos canjeables por alimentos, que cumpla con los criterios de focalización vigentes</t>
  </si>
  <si>
    <t>porcentaje de población Raizal atendida de mujeres gestantes, lactantes y niños menores de 2 años mediante bonos creciendo en familia</t>
  </si>
  <si>
    <t>(N° de personas raizales atendidas a través de bonos creciendo en familia /N. de personas programadas a través de bonos creciendo en familia)*100</t>
  </si>
  <si>
    <t>7 personas atendidas a través de bonos creciendo en familia en el 2019</t>
  </si>
  <si>
    <t>Durante el primer trimestre de 2021 no se han vinculado mujeres raizales gestantes o lactantes a los bonos alimentarios.</t>
  </si>
  <si>
    <t>Depende de la demanda que se tenga del servicio.</t>
  </si>
  <si>
    <t>4.1.1</t>
  </si>
  <si>
    <t>4. Eje de Salud</t>
  </si>
  <si>
    <t>4.1 Promoción del ejercicio efectivo del derecho a la salud de la población Raizal a través de su inclusión en el diseño e implementación de la política pública intercultural de Salud y en los planes, programas y proyectos que se desarrollen en el Distrito, con enfoque diferencial.</t>
  </si>
  <si>
    <t>Implementar una estrategia de fortalecimiento de prácticas de cuidado de la salud de la población raizal, a través de estrategias promocionales y preventivas a partir de la valoración de riesgos de la salud pública, reconociendo dinámicas de la salud urbana y cosmovisiones propias de la comunidad</t>
  </si>
  <si>
    <t>3 Salud y Bienestar</t>
  </si>
  <si>
    <t>Poblacional-Diferencial</t>
  </si>
  <si>
    <t>Porcentaje de personas Raizales atendidas a través de estrategias promocionales y preventivas para el cuidado de la salud</t>
  </si>
  <si>
    <t>(Número de personas Raizales  atendidas a través  de estrategias promocionales y preventivas para el cuidado de la salud/número total de personas Raizales priorizadas)*100</t>
  </si>
  <si>
    <t>A través de la Subred Integrada de Servicios de Salud Norte, se realizó la implementación de la estrategia diferencial de tres iniciativas  comunitarias desde el espacio público “Centro de Escucha en línea Raizal”, la cual de manera concertada se ha definido con líderes de la organización Raizal de población Fuera del Archipiélago de San Andrés-ORFA.
La estrategia se caracteriza por desarrollar acciones de fortalecimiento organizativo en salud a las personas y comunidad del grupo étnico raizal reconociendo los saberes, conocimientos, prácticas, y dinámicas propias de la comunidad, que potencialicen prácticas de cuidado y autocuidado de la salud en el marco de la contingencia sanitaria, así mismo, gestionar casos de barreras de acceso en salud, a través de un equipo con operación distrital conformado inicialmente con dos perfiles, un profesional de la salud y una gestora comunitaria, más adelante (noviembre de 2020) se vinculó  una profesional social y una gestora comunitaria para fortalecer el ejercicio con la comunidad. Es importante resaltar que cada talento humano dispuesto para el ejercicio cuenta con pertenencia étnica de Raizal.
Igualmente, se contó con la construcción de cuatro piezas comunicativas con recomendaciones de cuidado y auto cuidado, traducidas en lengua nativa CREOLE, que permitieron movilizar contenidos diferenciales a la población residente en el distrito.</t>
  </si>
  <si>
    <t>Salud para la vida y el bienestar</t>
  </si>
  <si>
    <t>81:A 2024 incrementar en un 33% la atención a las poblaciones diferenciales (etnias, LGBTI, habitantes de calle, carreteros, personas que ejercen actividades sexuales pagadas), desde la gestión de la salud pública y acciones colectivas.</t>
  </si>
  <si>
    <t>SALUD</t>
  </si>
  <si>
    <t>Secretaría Distrital de Salud</t>
  </si>
  <si>
    <t>Subdirección de Gestión y Evaluación de Políticas en salud Pública</t>
  </si>
  <si>
    <t>Juan Carlos Cocomá Parra
Edyanni Ramos Valoyes</t>
  </si>
  <si>
    <t>3649090 Ext 9570
3649090 Ext 9838</t>
  </si>
  <si>
    <t>JCCocoma@saludcapital.gov.co
e1ramos@saludcapital.gov.co</t>
  </si>
  <si>
    <t xml:space="preserve">Una vez se cuente con el cierre de la vigencia del contrato interadministrativo PSPIC del 2021, se reporta avance en la ejecución presupuestal correspondiente a esta acción afirmativa. </t>
  </si>
  <si>
    <t>4.1.2</t>
  </si>
  <si>
    <t>Contratar a un profesional a nivel local con pertenencia étnica raizal para fortalecer las prácticas de cuidado de la salud en  la población a través de estrategias diferenciales para la población Raizal residente en Bogotá. D.C.</t>
  </si>
  <si>
    <t>1 profesional con pertenencia étnica Raizal</t>
  </si>
  <si>
    <t>1 profesional con pertenencia étnica  Raizal</t>
  </si>
  <si>
    <t>1 profesional
2020</t>
  </si>
  <si>
    <t>Se cuenta con la vinculación a nivel local, desde la Subred Integrada de Servicios de Salud Norte de una profesional social, avalada por la instancia representativa, con pertenencia étnica raizal para fortalecer el ejercicio con la comunidad, realizado desde el producto "Centro de escucha Raizal" con una operación distrital, dando la continuidad de su vinculación para esta vigencia del PSPIC marzo-junio 2021.
Es importante resaltar que conforme al proceso de concertación con la Organización Raizal- ORFA, se inicia el proceso de implementación de esta acción afirmativa a partir de la vigencia 2021.</t>
  </si>
  <si>
    <t>4.1.3</t>
  </si>
  <si>
    <t>Realizar Análisis de Situación en Salud de la población raizal del Distrito desde el enfoque diferencial e intercultural, con una actualización cada dos años</t>
  </si>
  <si>
    <t xml:space="preserve">
Documento de análisis de condiciones de vida y enfermedad de la población Raizal en Bogotá
</t>
  </si>
  <si>
    <t>Un documento construido y validado con los actores involucrados</t>
  </si>
  <si>
    <t>Documento de análisis de condiciones de salud y vida de la población Raizal año 2020-SDS</t>
  </si>
  <si>
    <t>Desde diciembre 2020 se contó con la terminación del producto por parte de la SISS Norte, sin embargo, actualmente se encuentra en proceso de revisión, realimentación y ajuste por parte de la SDS para validación, posterior socialización con la comunidad y publicación en la página web del sector. Es importante resaltar que conforme al proceso de concertación, se inicia el proceso de implementación de esta acción afirmativa en el año 2023, ya que es un documento que se realizaría cada dos años.</t>
  </si>
  <si>
    <t>Dificultad: Contar con el documento publicado como insumo para tener la línea base.</t>
  </si>
  <si>
    <t xml:space="preserve">72: A 2024 mantener el 100% de la operación de los sistemas de vigilancia en salud pública en Bogotá D.C. </t>
  </si>
  <si>
    <t>3649090 Ext 9570
3649090 Ext 9837</t>
  </si>
  <si>
    <t>Es importante resaltar que conforme al proceso de concertación, se inicia el proceso de implementación de esta acción afirmativa en el año 2023, ya que es un documento que se realizaría cada dos años. Por esta razón no se reporta ejecución presupuestal para el I trimestre de 2021.</t>
  </si>
  <si>
    <t>4.1.4</t>
  </si>
  <si>
    <t>Informar, orientar y gestionar el 100% de los casos de individuos raizales que soliciten  información para el acceso a los servicios de salud a través de los diferentes canales, presenciales y virtuales dispuesto por servicio a la ciudadanía.</t>
  </si>
  <si>
    <t>Información, orientación y gestión de casos</t>
  </si>
  <si>
    <t>Numero de casos informados, orientados y gestionados/ Numero de casos con necesidades de orientación, información y gestión reportados X 100</t>
  </si>
  <si>
    <t>En el primer trimestre 2021 se realizó gestión del 100% de los casos de la comunidad Raizal recepcionados, durante la gestión de casos se realizó información y orientación en acceso a los servicios de salud, trámites y servicios sociales, estas solicitudes estuvieron encaminadas a acceso a los servicios de salud en medicina especializada, solicitud de medicamento y asignación de medios de diagnóstico. Para cada uno de los casos se le realizo seguimiento y el respectivo cierre al darse cumplimiento al requerimiento solicitado. 
Para el  periodo enero a marzo 2021 se realizo la Información,  orientación  y gestión de 10 casos  de la comunidad Raizal, las solicitudes se recepcionaron  vía correo electrónico y el 100% de estos corresponden a solicitudes de acceso a los servicios de salud, de los cuales el 60% pertenecientes al régimen contributivo y 40% al régimen Subsidiado.</t>
  </si>
  <si>
    <t>Dificultades:  deficiencias en la falta de oportunidad para la atención en salud a  personas de la comunidad raizal 
Alternativa de Solución: Fortalecer las capacidades en orientación e información de los Usuarios de la comunidad Raizal.</t>
  </si>
  <si>
    <t xml:space="preserve">5:A 2024, diseñar e implementar el 100% del plan de acción, en el marco de la política pública distrital de servicio al ciudadano, con los actores del Sistema Distrital de Salud (4 subredes, IDCBIS, Capital Salud, SDS), 10 EAPB y 20 Instituciones prestadoras de servicios de salud priorizadas. </t>
  </si>
  <si>
    <t>Dirección de Servicio a la Ciudadanía</t>
  </si>
  <si>
    <t>Cindy Matamoros Perdomo 
Martha Liliana Tunjo López</t>
  </si>
  <si>
    <t>3046652826
3107687429</t>
  </si>
  <si>
    <t>cmmatamoros@saludcapital.gov.co
mltunjo@saludcapital.gov.co</t>
  </si>
  <si>
    <r>
      <t>El presupuesto consignado, en el proyecto 7750, de $ 12.000.000, esta asignado para la dotación de un espacio de la estrategia  TIPS, para el beneficio de  toda la ciudadanía incluyendo la comunidad Raizal.</t>
    </r>
    <r>
      <rPr>
        <sz val="12"/>
        <color rgb="FFFF0000"/>
        <rFont val="Arial"/>
        <family val="2"/>
      </rPr>
      <t xml:space="preserve"> </t>
    </r>
    <r>
      <rPr>
        <b/>
        <sz val="12"/>
        <color rgb="FFFF0000"/>
        <rFont val="Arial"/>
        <family val="2"/>
      </rPr>
      <t xml:space="preserve">
LA OBSERVACIÓN QUE  ESTÁ EN COLOR NEGRO SE ENTREGÓ A LA SAE EN LA MATRIZ DEFINITIVA APROBADA POR LA DIRECCIÓN DE PARTICIPACIÓN SOCIAL, SIN EMBARGO PARA  EL PRIMER TRIMESTRE DE 2021 NOS E ESTA REPORTANDO EJECUCION PRESUPUESTAL Y EN LAS DIFICULTADES SE INDICA QUE ESTO HA GENERADO DIFCULTADES CON LA POBLACIÓN. POR LO ANTERIOR SE SOLICITA:
1. REVISAR LA CIFRA PROYECTADA PARA EL CUATRIENIO YA QUE SE EVIDENCIA QUE SE ESTAN REPORTANDO 12.000.000 PARA CADA VIGENCIA  Y SEGUN LO ACORDADO CON LA DIRECCION DE PSSC ESTOS 12.000.000 SERÍAN PARA TODO EL CUATRIENIO.
2. YA SE LLEVÓ A CABO LA MESA DE TARABAJO CON LA COMUNIDAD, QUE SE ACORDÓ?.
3. AQUI EN ESTA CASILLA SE DEBE INCLUIR LA JUSTIFICACIÓN DEL PORQUE NO SE ESTÁN REPORTADO RECURSOS EJECUTADOS. </t>
    </r>
  </si>
  <si>
    <t>4.1.5</t>
  </si>
  <si>
    <t xml:space="preserve">Ajustar e implementar la guía metodológica en el componente de  prestación de servicios  de la comunidad raizal residente en Bogotá, que permita orientar las acciones diferenciales para  esta población en el marco del modelo de atención en salud del Distrito Capital. 
</t>
  </si>
  <si>
    <t>3 salud y Bienestar</t>
  </si>
  <si>
    <t xml:space="preserve">Porcentaje de avance en la implementación de la Guía Metodológica con enfoque poblacional diferencial en el  componente de prestación de servicios  de salud. </t>
  </si>
  <si>
    <t xml:space="preserve">(Actividades desarrolladas en el ajuste e implementación de la guía metodológica/Actividades programadas)*100
</t>
  </si>
  <si>
    <t>Guía metodológica para la implementación del enfoque diferencial étnico en las  EAPB  -IPS (2019-SDS)</t>
  </si>
  <si>
    <t>En el primer trimestre para dar cumplimiento a la acción afirmativa pactada por la Dirección de Provisión de Servicios de Salud se avanzó en:
* Se elaboró  la propuesta de plan de acción a concertar con los miembros del Consejo Directivo de la Organización Raizal de población Fuera del Archipiélago de San Andrés, Providencia y Santa catalina sujeta a revisión conjunta,  ajuste y aprobación.  El plan de acción define una  fase de alistamiento (caracterización población raizal, revisión documentos,  metodología de trabajo),  a cargo de la Dirección de Provisión de Servicios de Salud.  
* Se solicitó oficialmente a la Presidencia de la Organización ORFA la designación de la hoja de vida y aval del(a)  gestor(a) étnico(a) para la contratación, una vez recibida la documentación en mención, se acompañó el proceso de gestión precontractual para el talento humano con pertenencia étnica quien será el enlace y la articulación con la comunidad Raizal para avanzar en la implementación de la guía metodológica en el componente de prestación de servicios de salud reconociendo los saberes, conocimientos, prácticas de cuidado y autocuidado en salud  y dinámicas propias de la comunidad. 
* Se elaboró el estudio previo para para la implementación de las adaptaciones socioculturales e incorporación del enfoque diferencial étnico en la prestación de servicios de salud en EAPB y red prestadora de servicios, en un proceso que se articulará con la participación y construcción colectiva de la comunidad Raizal.  
De igual manera, en cumplimiento de la acción afirmativa concertada se participó en las siguientes reuniones en el marco del artículo 66 del Plan Distrital de Desarrollo 2020-2024:
* Reunión (17/03/2021) efectuada con los miembros del Consejo Directivo de la Organización Raizal de población Fuera del Archipiélago de San Andrés, Providencia y Santa catalina ORFA cuyo objeto fue la socialización de las acciones afirmativas definidas con el sector salud y realizar seguimiento del avance de las concertaciones realizadas.   
* Reunión (24/02/2021) convocada por la Secretaría de Gobierno  - I jornada técnica intersectorial PIAA 2021 socialización metodología y presentación de informes 2021.</t>
  </si>
  <si>
    <t xml:space="preserve">Mejora de la gestión de instituciones de salud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</si>
  <si>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</si>
  <si>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Dirección de Provisión de Servicios de Salud</t>
  </si>
  <si>
    <t xml:space="preserve">Martha Yolanda Ruíz Valdés 
Hilda Liliana Vanegas Ortiz </t>
  </si>
  <si>
    <t>3649090 Ext. 9511
3649090 Ext. 9512</t>
  </si>
  <si>
    <t xml:space="preserve">MYRuiz@saludcapital.gov.co
hlvanegas@saludcapital.gov.co </t>
  </si>
  <si>
    <t>Durante el I trimestre se avanzó en el tramite precontractual para el talento humano a vincular, en este sentido la  columna AF de presupuesto no cuenta con reporte ejecutado.</t>
  </si>
  <si>
    <t>4.1.6</t>
  </si>
  <si>
    <t>Facilitar espacios de inclusión de la comunidad Raizal  a través de la estrategia de  los Territorios de Innovación y Participación en Salud TIPS</t>
  </si>
  <si>
    <t>10 Reducción de desigualdades</t>
  </si>
  <si>
    <t>Derechos Humanos; Diferencial;  Territorial y Genero</t>
  </si>
  <si>
    <t>% de espacios facilitados a la población Raizal desde la estrategia TIPS</t>
  </si>
  <si>
    <t>Número de espacios facilitados a la población Raizal desde la estrategia TIPS</t>
  </si>
  <si>
    <t>$ 12.000.000</t>
  </si>
  <si>
    <t>Se realiza reunión con los representantes de la Organización ORFA del Distrito, la Comisión de Comunidades Raizales en Bogotá D.C en el marco del Acuerdo 761 del 2020 Artículo 66, donde se presenta la acción afirmativa y se concertó la estrategia de implementación de dicha acción.</t>
  </si>
  <si>
    <t>Dificultad: La comunidad solicita la forma de implementación de dicha acción y su presupuesto. 
Alternativa de solución: Se da respuesta a la petición de forma escrita y se propone una mesa de trabajo para la implementación articulado con la comunidad Raizal.</t>
  </si>
  <si>
    <t xml:space="preserve">Gestión Pública efectiva abierta y transparente </t>
  </si>
  <si>
    <t xml:space="preserve">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</si>
  <si>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Dirección de Participación Social, Gestión Territorial y Transectorialidad</t>
  </si>
  <si>
    <t xml:space="preserve">Leonardo Antonio Mejía Prado
Helberth  Campo Ulabares 
</t>
  </si>
  <si>
    <t>3649090 Ext. 9530
3042942409</t>
  </si>
  <si>
    <t>la2mejia@saludcapital.gov.co
hocampo@saludcapital.gov.com</t>
  </si>
  <si>
    <t xml:space="preserve">El presupuesto consignado, en el proyecto 7750, de $ 12.000.000, está asignado para la dotación de un espacio de la estrategia  TIPS, para el beneficio de  toda la ciudadanía incluyendo la comunidad Raizal en  Bogotá, este presupuesto  está asignado solo para el periodo del  2021 para desarrollo esta acción en el cuatrienio, este rubro será asignado para la dotación del espacio, tal como se concertó con la comunidad, estos recursos no se han visto afectado ya que técnicamente no se ha iniciado el proyecto que contempla los espacios TIPS, Razón por la cual no se reportan avances de los indicadores.
El numero relacionado en la columna de la letra P es el numero según la acción que se celebrar durante la vigencia del  año 
</t>
  </si>
  <si>
    <t>4.1.7</t>
  </si>
  <si>
    <t>Articulación y creación de  mesas de trabajo entre la SDS y la comunidad Raizal para la realización de las conmemoraciones.</t>
  </si>
  <si>
    <t xml:space="preserve">% de mesas de trabajo realizadas </t>
  </si>
  <si>
    <t xml:space="preserve">Número de mesas de trabajo realizadas </t>
  </si>
  <si>
    <t>$ 7000000</t>
  </si>
  <si>
    <t>$ 28.000.000</t>
  </si>
  <si>
    <r>
      <rPr>
        <sz val="12"/>
        <rFont val="Arial"/>
        <family val="2"/>
      </rPr>
      <t xml:space="preserve">El presupuesto consignado, en el proyecto 7750, de $ 28.000.000,  distribuido por $ 7.000.000 por año. Apoyo logístico para la realización de conmemoración. 
Desde la Dirección de Participación  programó el cumplimento de la acción a partir del 15/01/2021 1,  no obstante la Organización ORFA señala  que esta conmemoración como es habitual  la realizara  en el Tercer Trimestre del 2021, se espera que la Organización ORFA, disponga las fechas para la creación de la mesa de trabajo para la implementación de esta acción. articulado con la comunidad Raizal ya la Dirección de Participación.
 El numero relacionado en la columna de la letra  P es el numero según la acción que se celebrar durante la vigencia del  año </t>
    </r>
    <r>
      <rPr>
        <sz val="12"/>
        <color rgb="FFFF0000"/>
        <rFont val="Arial"/>
        <family val="2"/>
      </rPr>
      <t xml:space="preserve">
</t>
    </r>
  </si>
  <si>
    <t>7.2.15</t>
  </si>
  <si>
    <t xml:space="preserve">Garantizar la participación  de la totalidad de la mujeres Raizales que soliciten la formación en los centros de inclusión digital.(Se establece la cifra en una mesa de trabajo posterior)              </t>
  </si>
  <si>
    <t>Poblacional-Diferencial y Género</t>
  </si>
  <si>
    <t xml:space="preserve">Mujeres Raizales formadas en los centros de inclusión digital. </t>
  </si>
  <si>
    <t xml:space="preserve">Sumatoria de la Mujeres Raizales  formadas en los centros de inclusión digital. </t>
  </si>
  <si>
    <t xml:space="preserve">Se encuentran preinscritas un total de 10 mujeres del pueblo raizal y 3 que ya han culminado el proceso de formación. Para el 2021 se estima la formación de 25 mujeres raizales. </t>
  </si>
  <si>
    <t>No se han presentado dificultades. Sin embargo para poder cumplir con el número de mujeres del 2021, se está realizando convocatoria abierta de los cursos ofertados por el CID.</t>
  </si>
  <si>
    <t>Con corte a 30 de septiembre de 2021, se reporta la formación de un total de 17 mujeres raizales, de las cuales 7 se formaron en el tercer trimestre del 2021. Las mujeres raizales se formaron en los cursos de Habilidades Digitales, Habilidades socio-emocionales e Informática: Microsoft Word, Excel e Internet</t>
  </si>
  <si>
    <t>No se han reportado dificultades para el avance de la meta</t>
  </si>
  <si>
    <t>Igualdad de oportunidades y desarrollo de capacidades para las mujeres</t>
  </si>
  <si>
    <t>Aumentar en un 30% el número de mujeres formadas en los centros de inclusión digital</t>
  </si>
  <si>
    <t>Desarrollo de capacidades para aumentar la autonomía y empoderamiento de las mujeres en toda su diversidad en Bogotá.</t>
  </si>
  <si>
    <t>MUJER</t>
  </si>
  <si>
    <t xml:space="preserve">Secretaría Distrital de la Mujer </t>
  </si>
  <si>
    <t>Dirección de Enfoque Diferencial</t>
  </si>
  <si>
    <t xml:space="preserve">Yenny Guzmán
Mónica Tenorio 
</t>
  </si>
  <si>
    <t>3108561029 3114540842</t>
  </si>
  <si>
    <t xml:space="preserve">
mtenorio@sdmujer.gov.co
yguzman@sdmujer.gov.co</t>
  </si>
  <si>
    <t>7.2.16</t>
  </si>
  <si>
    <t>Vincular a procesos de formación en habilidades financieras y socioemocionales a las mujeres pertenecientes a la comunidad Raizal que ejercen un trabajo de cuidado no remunerado, puedan empoderarse.</t>
  </si>
  <si>
    <t xml:space="preserve">Mujeres Raizales formadas en habilidades de manejo financiero y psicoemocionales. </t>
  </si>
  <si>
    <t xml:space="preserve">Sumatoria de la Mujeres Raizales  formadas en habilidades de manejo financiero y psicoemocionales  </t>
  </si>
  <si>
    <t>Nos encontramos etapa de alistamiento para llevar a cabo esta acción afirmativa, revisando los contenidos para incorporar el enfoque diferencial en la metodología.</t>
  </si>
  <si>
    <t>Diseñar y acompañar la estrategia de emprendimiento  y empleabilidad para la autonomía económica de las mujeres</t>
  </si>
  <si>
    <t>Desarrollo de capacidades
 para aumentar la autonomía y empoderamiento de las mujeres  en toda su diversidad en Bogotá</t>
  </si>
  <si>
    <t>7.3.5</t>
  </si>
  <si>
    <t xml:space="preserve">Proceso de fortalecimiento diferencial  y de empoderamiento (a niñas) en la incidencia de las aptitudes, capacidades e identidad cultural de la mujeres Raizales atendiendo a sus dinámicas, particularidades e historia.
</t>
  </si>
  <si>
    <t xml:space="preserve"> Mujeres niñas,  adolescentes y jóvenes  raizales fortalecidas en aptitudes, capacidades e identidad cultural Raizal</t>
  </si>
  <si>
    <t>Sumatoria de niñas,  adolescentes y jóvenes  raizales fortalecidas en aptitudes, capacidades e identidad cultural Raizal</t>
  </si>
  <si>
    <t xml:space="preserve">Se han realizado reuniones entre las referentes y la encargada de la Estrategia de Empoderamiento dirigida a Niñas, Adolescentes y Mujeres Jóvenes para la implementación del enfoque diferencial Raizal en el semillero dirigido a las participantes. También se realizó el diseño de los términos de referencia para la realización del convenio que llevará a cabo la estrategia. </t>
  </si>
  <si>
    <t>Diseñar acciones afirmativas con enfoque diferencial, para desarrollar capacidades y promover el bienestar socio emocional y los derechos de las mujeres en todas sus diversidades, en los sectores de la administración distrital y en las localidades</t>
  </si>
  <si>
    <t>Implementación de acciones afirmativas dirigidas a las mujeres con enfoque diferencial y de género en Bogotá</t>
  </si>
  <si>
    <t>1.4.3</t>
  </si>
  <si>
    <t xml:space="preserve">
Apoyar técnica, financiera y logísticamente los eventos, de la Conmemoración de la comunidad Raizal con el fin de  eliminar estereotipos y visibilizar  el papel de la mujer en la construcción de ciudad y país.</t>
  </si>
  <si>
    <t xml:space="preserve">apoyo a la realización de  eventos de conmemoración </t>
  </si>
  <si>
    <t xml:space="preserve"># de eventos de Conmemoración realizados durante el cuatrienio </t>
  </si>
  <si>
    <t xml:space="preserve">Nos encontramos etapa de alistamiento para llevar a cabo esta acción afirmativa. Se realizó una reunión con la comunidad raizal pidiendo el alistamiento de una propuesta, teniendo en cuenta el presupuesto asignado en la acción afirmativa y que la conmemoración se realizará en el marco de la Estrategia de Eliminación de Estereotipos e Imaginarios. </t>
  </si>
  <si>
    <t xml:space="preserve">Dificultades: No se han presentado dificultades. </t>
  </si>
  <si>
    <t>Promoción de la igualdad, el desarrollo de capacidades y el reconocimiento de las mujeres.</t>
  </si>
  <si>
    <t>Diseñar acciones afirmativas con enfoque diferencial, para desarrollar capacidades y promover el bienestar socio emocional y los derechos de
las mujeres en todas sus diversidades, en los sectores de la administración distrital y en las localidades</t>
  </si>
  <si>
    <t>6.3.1</t>
  </si>
  <si>
    <t>6. Eje de Inclusión y no discriminación del Raizal</t>
  </si>
  <si>
    <t>6.3 Inclusión del componente de género y generación en todas las acciones que desarrollen e implementen la Política y el Plan de Acciones Afirmativas.</t>
  </si>
  <si>
    <t xml:space="preserve">1 investigación que caracteriza a las cuidadoras en Bogotá, incluyendo a las cuidadoras raizales.     </t>
  </si>
  <si>
    <t xml:space="preserve">Investigación que caracterizan a las cuidadoras en Bogotá, incluyendo a las cuidadoras raizales, y socialización con la comunidad Raizal  </t>
  </si>
  <si>
    <t># de investigaciones y socializaciones que caracterizan a las cuidadoras en Bogotá, incluyendo a las cuidadoras raizales.</t>
  </si>
  <si>
    <t>*Se  elaboró un  documento  de caracterización cualitativa de  las cuidadoras raizales. Esta caracterización se realizó a partir de una metodología cualitativa por medio de grupos focales de 4 a 8 personas; se realizó de manera virtual por las circunstancias actuales con respecto a la covid-19 y teniendo en cuenta consideraciones de desplazamiento y logística para que no afectaran el acceso de participación de este sector. Las reuniones tuvieron una duración de 3 horas. En total se realizó 1 grupo para mujeres raizales con una participación de 4 de ellas. 
El documento cuenta con una introducción y el desarrollo de los siguientes componentes: quiénes son las cuidadoras, significado o sentires sobre el cuidar, sentimientos alrededor del trabajo de cuidado, prácticas del trabajo de cuidado, necesidades de las cuidadoras. Para el periodo de reporte, este documento se encuentra en fase de revisión y aprobación, para su posterior socialización</t>
  </si>
  <si>
    <t>Sistema Distrital del 
Cuidado</t>
  </si>
  <si>
    <t>Formular las bases técnicas y coordinar la implementación 
del sistema distrital del cuidado</t>
  </si>
  <si>
    <t>Implementación del Sistema Distrital de Cuidado en Bogotá</t>
  </si>
  <si>
    <t>6.3.2</t>
  </si>
  <si>
    <t xml:space="preserve">50 espacios respiro que benefician a   mujeres raizales en el marco de la estrategia de cuidado a cuidadoras </t>
  </si>
  <si>
    <t xml:space="preserve">Espacios respiro que benefician a   Mujeres Raizales en el marco de la estrategia de cuidado a cuidadoras </t>
  </si>
  <si>
    <t>Sumatoria de Espacios respiros que benefician a mujeres Raizales.</t>
  </si>
  <si>
    <t>*Se ha diseñado un plan operativo para la dinamización de espacios respiro que beneficien a mujeres cuidadoras raizales en el 2021. Este plan será aprobado en abril del 2021 e iniciará en junio del 2021.</t>
  </si>
  <si>
    <t>2.1.1</t>
  </si>
  <si>
    <t>2. Eje de Participación y Autodeterminación Raizal</t>
  </si>
  <si>
    <t>2.1 Inclusión real y efectiva de representantes de la comunidad Raizal, residente en Bogotá, en las instancias de participación, planificación, toma de decisiones, seguimiento y control de las materias que los afecten.</t>
  </si>
  <si>
    <t>Vinculación laboral de una mujer Raizal para la implementación de planes, programas y proyectos de la Secretaría Distrital de la Mujer con enfoque diferencial étnico Raizal. (El sector se compromete a revisar la viabilidad )</t>
  </si>
  <si>
    <t xml:space="preserve">Contratar una Referente Raizal  en la dirección de enfoque diferencial de la SDMUJER </t>
  </si>
  <si>
    <t xml:space="preserve">Una referenta Raizal contrata en la Dirección de Enfoque Diferencial. </t>
  </si>
  <si>
    <t xml:space="preserve">Se realizó la contratación de una referente de la comunidad Raizal, quien inició labores con la Dirección de Enfoque Diferencial el 19 de Marzo del año en curso. </t>
  </si>
  <si>
    <t xml:space="preserve">Dificultades: Se presentaron dificultades administrativas debido a que el contrato no inició en el tiempo estimado. </t>
  </si>
  <si>
    <t>7.2.17</t>
  </si>
  <si>
    <t>Ejecución de acciones de educación que beneficien a la comunidad Raizal residente en Bogotá.</t>
  </si>
  <si>
    <t>Acción por el clima</t>
  </si>
  <si>
    <t>Diferencial - poblacional</t>
  </si>
  <si>
    <t>Número de acciones de educación ambiental que beneficien a la comunidad raizal realizadas por  la SDA</t>
  </si>
  <si>
    <t>Sumatoria de acciones de educación ambiental que beneficien a la comunidad raizal realizadas por la SDA</t>
  </si>
  <si>
    <t>No aplica</t>
  </si>
  <si>
    <t>N.A</t>
  </si>
  <si>
    <t>$ 73.700</t>
  </si>
  <si>
    <t>$ 77.400</t>
  </si>
  <si>
    <t>$ 81.300</t>
  </si>
  <si>
    <t>$ 85.400</t>
  </si>
  <si>
    <t>$ 317.800</t>
  </si>
  <si>
    <t>Teniendo en cuenta que para el desarrollo de esta acción afirmativa la comunidad raizal solicita a la SDA que las acciones de educación ambiental realizadas sean caminatas ecológicas, desde la entidad estamos a la espera de definir fechas, rutas y participantes.</t>
  </si>
  <si>
    <t>Para el segundo trimestre la comunidad esta revisando una propuesta de fechas, rutas y participantes para realización de las 2 caminatas ecológicas proyectadas para este año, las cuales se solicitan sean presenciales y que se realicen de acuerdo a los lineamientos de bioseguridad establecidos, por lo tanto el porcentaje de avance del indicador es cero.</t>
  </si>
  <si>
    <t>Para el tercer trimestre, la comunidad definió como fechas el 25 de septiembre al Parque Nacional Enrique Olaya Herrera y el 9 de octubre al humedal de la Conejera, en donde para la caminata del 25 de septiembre se contó con la participación de 14 personas y la SDA gestionó el apoyo logístico comprometido.</t>
  </si>
  <si>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</si>
  <si>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</si>
  <si>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</si>
  <si>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AMBIENTE</t>
  </si>
  <si>
    <t>Secretaría Distrital de Ambiente</t>
  </si>
  <si>
    <t>Oficina de Participación, Educación y Localidades - OPEL</t>
  </si>
  <si>
    <t>Alix Montes Arroyo - Jefe OPEL  y Silvia Ortiz - profesional</t>
  </si>
  <si>
    <t>alix.montes@ambientebogota.gov.co  - silvia.ortiz@ambientebogota.gov.co</t>
  </si>
  <si>
    <t>*Presupuesto asignado es apróximando por hora de CPS, en donde cada caminata dispone de 3 horas.</t>
  </si>
  <si>
    <t>7.2.18</t>
  </si>
  <si>
    <t>Diferencial - territorial</t>
  </si>
  <si>
    <t>Número de acciones de educación ambiental que den a conocer a los capitalinos los saberes, usos y costumbres de la comunidad Raizal realizadas desde el JBB (el tipo de acción está por definir en mesa de trabajo).</t>
  </si>
  <si>
    <t>Sumatoria</t>
  </si>
  <si>
    <t>EN EL PRIMER TRIMESTRE DE 2021 SE REALIZA LA CONSTRUCCIÓN DE CONTENIDO PARA 2 FICHAS DE ACCIONES PEDAGÓGICAS CON ENFOQUE RAIZAL , ADEMÁS SE REALIZA CIRCULO DE PALABRA EN FEBRERO DE 2021</t>
  </si>
  <si>
    <t>Transformación cultural para la conciencia ambiental y el cuidado de la fauna doméstica</t>
  </si>
  <si>
    <t>160 Vincular 3.500.000 personas a las estrategias de cultura ciudadana, participación, educación ambiental y protección</t>
  </si>
  <si>
    <t>7666. Fortalecimiento de la educación y la participación para la promoción de la cultura ambiental en el Jardín Botánico de Bogotá</t>
  </si>
  <si>
    <t>JARDIN BOTÁNICO JOSÉ CELESTNO MUTIS</t>
  </si>
  <si>
    <t>EDUCATIVA Y CULTURAL</t>
  </si>
  <si>
    <t>Nubia Esperanza Sánchez
Magda Lorena Palacios</t>
  </si>
  <si>
    <t>4377060 ext. 1007
3002270855</t>
  </si>
  <si>
    <t>nesanchez@jbb.gov.co
mlpalacios@jbb.gov.co</t>
  </si>
  <si>
    <t>7.2.19</t>
  </si>
  <si>
    <t>Ejecución de acciones de educación ambiental que den a conocer a los capitalinos los saberes, usos y costumbres de la comunidad Raizal.</t>
  </si>
  <si>
    <t xml:space="preserve">Porcentaje de acciones de educación ambiental que den a conocer a los capitalinos los saberes, usos y costumbres de la comunidad Raizal realizadas desde la SDA </t>
  </si>
  <si>
    <t>(Acciones de educación ambiental realizadas desde la SDA, que den a conocer a los capitalinos los saberes, usos y costumbres de la comunidad Raizal /Acciones de educación ambiental solicitadas a la SDA, que den a conocer a los capitalinos los saberes, usos y costumbres de la comunidad Raizal) *100 .</t>
  </si>
  <si>
    <t>N. A</t>
  </si>
  <si>
    <t xml:space="preserve">En el primer trimestre del 2021, se realizó la construcción de contenido para la realización de 2 fichas de acciones pedagógicas con enfoque raizal. Además se realizó una jornada de intercambio de saberes en febrero de 2021. </t>
  </si>
  <si>
    <t>$9.738.300,00</t>
  </si>
  <si>
    <t>Se realizaron 13 acciones pedagógicas que permitieron dar a conocer los saberes de la comunidad raizal. Ademas  se realizó la construcción de 2 fichas de acción pedagógica: Raizal Art y Raizal Identity.</t>
  </si>
  <si>
    <t>En este periodo, teniendo en cuenta el antecedente de  construcción de las 2 fichas de acciones pedagógicas con enfoque raizal, Raizal Art, y Raizal Identity, durante el periodo reportado se han realizado 28 acciones pedagógicas que han dado a conocer a los y las capitalinas los saberes y costumbres de la comunidad raizal y en las cuales participaron 1.342 personas.</t>
  </si>
  <si>
    <t>*Presupuesto corresponde al  CPS de la referente raizal, quien gestiona el desarrollo de esta acción.</t>
  </si>
  <si>
    <t>7.2.20</t>
  </si>
  <si>
    <t>Poblacional - Diferencial</t>
  </si>
  <si>
    <t>Número de acciones de educación ambiental que den a conocer a los capitalinos los saberes, usos y costumbres de la comunidad Raizal realizadas desde el IDPyBA (el tipo de acción está por definir en mesa de trabajo).</t>
  </si>
  <si>
    <t xml:space="preserve">Sumatoria de acciones de educación ambiental que den a conocer a los capitalinos los saberes, usos y costumbres de la comunidad Raizal realizadas desde el IDPyBA </t>
  </si>
  <si>
    <t>Teniendo en cuenta que la inclusión de los saberes y costumbres de la comunidad Raizal en los contenidos pedagógicos que trabaja el IDPYBA es una temática que se trabaja por primera vez en la entidad, durante el primer trimestre del año 2021 se dio inicio con una etapa de alistamiento que incluyó la realización de una mesa de trabajo sectorial con la comunidad el día 31 de marzo, en la cual se pactaron otras dos mesas de trabajo, la primera el 13 de abril para los acuerdos relacionados con la acción de la realización de la campaña intersectorial para visibilizar a la población raizal; y la segunda, el día 15 de abril para la revisión de contenidos pedagógicos, para la cual el IDPYBA envió previamente a la comunidad su documento de estrategia pedagógica para la protección y el bienestar animal.</t>
  </si>
  <si>
    <t>22 Transformación cultural para la conciencia ambiental y el cuidado de la fauna doméstica</t>
  </si>
  <si>
    <t xml:space="preserve">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</si>
  <si>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</si>
  <si>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Subdirección de Cultura Ciudadana y Gestión del Conocimiento</t>
  </si>
  <si>
    <t>Natalia Parra Osorio</t>
  </si>
  <si>
    <t>culturaciudadana@animalesbog.gov.co</t>
  </si>
  <si>
    <t>7.2.21</t>
  </si>
  <si>
    <t>Apoyo técnico y logístico a estrategias de cultura ciudadana y de participación tendientes a la conmemoración de fechas de importancia para la comunidad raizal como emancipación y semana raizal en Bogotá.</t>
  </si>
  <si>
    <t>Número de elementos de Apoyo técnico y logístico realizado desde la SDA a estrategias de cultura ciudadana y de participación tendientes a la conmemoración de fechas de importancia para la comunidad raizal como emancipación y semana raizal en Bogotá, concertados.</t>
  </si>
  <si>
    <t>Sumatoria de elementos de Apoyo técnico y logístico realizado desde la SDA  a estrategias de cultura ciudadana y de participación tendientes a la conmemoración de fechas de importancia para la comunidad raizal como emancipación y semana raizal en Bogotá, concertados</t>
  </si>
  <si>
    <t>Apoyo técnico y logístico realizado desde la SDA en 2019  a estrategias de cultura ciudadana y de participación tendientes a la conmemoración de fechas de importancia para la comunidad raizal como emancipación y semana raizal en Bogotá, concertados</t>
  </si>
  <si>
    <t>A la fecha la comunidad raizal no ha determinado ni solicitado apoyo logistico para la conmemoración de fechas de importancia 2021</t>
  </si>
  <si>
    <t>Desde la SDA  se pone a consideración de la comunidad raizal una serie de elementos logisticos como opciones de apoyo para la conmemoración de fechas de especial interes en el 2021, sin embargo todavía no se ha definido por parte de la comunidad que actividades o requerimientos de apoyo logístico se implementarán, por lo tanto el porcentaje de avance del indicador es cero.</t>
  </si>
  <si>
    <t>Desde la SDA, en el tercer trimestre la comunidad continua revisando la propuesta de elementos logístico como opciones de apoyo para la conmemoración de fechas de especial interes en el 2021. En el momento la comunidad se encuentra revisando a nivel interno esta propuesta acorde a la planeación del cronograma de actividades a realizar en el marco de la conmemoración de la semana raizal en noviembre, por lo tanto el porcentaje de avance del indicador es cero</t>
  </si>
  <si>
    <t>*Presupuesto corresponde al  CPS de la referente raizal, quien gestionará el desarrollo de esta acción.</t>
  </si>
  <si>
    <t>7.2.22</t>
  </si>
  <si>
    <t>Territorial - genero</t>
  </si>
  <si>
    <t>Número de elementos de Apoyo técnico y logístico realizado desde el JBB a estrategias de cultura ciudadana y de participación tendientes a la conmemoración de fechas de importancia para la comunidad raizal como emancipación y semana raizal en Bogotá, concertados.</t>
  </si>
  <si>
    <t>Sumatoria de elementos de Apoyo técnico y logístico realizado desde el JBB a estrategias de cultura ciudadana y de participación tendientes a la conmemoración de fechas de importancia para la comunidad raizal como emancipación y semana raizal en Bogotá, concertados</t>
  </si>
  <si>
    <t>A la fecha la comunidad raizal no ha determinado ni solicitado apoyo logístico para la conmemoración de fechas de importancia 2021</t>
  </si>
  <si>
    <t>7.2.23</t>
  </si>
  <si>
    <t>Realización de una campaña intersectorial para visibilizar a la población Raizal y su aporte para la sostenibilidad ambiental en la ciudad capital.</t>
  </si>
  <si>
    <t>Fases de trabajo que componen la realización de la campaña comunicativa intersectorial realizadas</t>
  </si>
  <si>
    <t>Plan de trabajo construido (2021)
Actividades de Implementación y Difusión ejecutadas (2022 y 2024)</t>
  </si>
  <si>
    <t>Realización en 2020 de una campaña intersectorial para visibilizar a la población Raizal y su aporte para la sostenibilidad ambiental en la ciudad capital</t>
  </si>
  <si>
    <t>Realización del 100%  de una campaña intersectorial para visibilizar a la población Raizal y su aporte para la sostenibilidad ambiental en la ciudad capital.</t>
  </si>
  <si>
    <t>Como resultado de la primera mesa de trabajo entre el sector ambiente y la comunidad raizal, se define la continuación de la campaña comunicativa realizada en vigencias anteriores "En Bogotá se respira ambiente raizal", con el fin de ser fortalecida y complementada mediante la articulación de las otras entidades adscritas al sector, lo cual se reflejará en la construcción de un documento borrador de la campaña 2021-2024.</t>
  </si>
  <si>
    <t>Durante el segundo trimestre de 2021, se realizaron mesas de trabajo entre las oficinas asesoras de comunicaciones y profesionales de las entidades del sector, en donde se definieron como fechas para la difusión de material audiovisual: Emancipación (del 2 al 7 de agosto) y semana raizal (del 8 al 13 de noviembre) y tambien se avanzó en la propuesta de contenido de mensajes para divulgación externa e interna por parte de cada entidad. Estas son actividades que aportan a la definición del plan de trabajo el cual se encuentra en construcción, por lo que el avance porcentual del indicador es cero.</t>
  </si>
  <si>
    <t>Fase de Plan de trabajo cumplida para 2021 - inicio de la fase de difusión</t>
  </si>
  <si>
    <t>Siguiendo el plan de trabajo propuesto, en donde se estableció cronograma y parrilla de contenidos la cual fue diseñada de manera conjunta entre las oficinas asesoras de comunicaciones de las diferentes entidades del sector, durante este trimestre se inició la difusión de las piezas comunicativas y el video existentes, en donde también se ajustaron los contenidos de divulgación a la misionalidad de las entidades en los casos en que fue posible realizarlo. Esta difusión se realizó desde el 23 de agosto hasta el 30 de agosto, por los diferentes medios disponibles desde cada entidad.</t>
  </si>
  <si>
    <t>*Presupuesto asignado corresponde al  CPS de la referente raizal, quien gestionará el desarrollo de esta acción.* Para el segundo y tercer trimestre el presupuesto ejecutado corresponde a los recursos girados para el desarrollo del CPS 20210140, en el cual las actividades contemplan el cumplimiento de esta acción.</t>
  </si>
  <si>
    <t>7.3.6</t>
  </si>
  <si>
    <t>Vinculación de un referente raizal a la Oficina de Participación, Educación y Localidades - OPEL, como enlace en el cumplimiento de la Política Pública Raizal en el marco de las acciones afirmativas. Este referente debe contar con el aval de la instancia de concertación de la comunidad raizal ORFA -Organización de la Comunidad Raizal con Residencia Fuera del Archipiélago de San Andrés, Providencia y Santa Catalina; y el reconocimiento de la Subdirección de Asuntos Étnicos - SAE de la Secretaría Distrital de Gobierno.</t>
  </si>
  <si>
    <t>Ambiental, diferencial</t>
  </si>
  <si>
    <t>Número de referentes raizales vinculados a la OPEL, como enlace en el cumplimiento de la Política Pública Raizal en el marco de las acciones afirmativas. Este referente debe contar con el aval de la instancia de concertación de la comunidad raizal ORFA</t>
  </si>
  <si>
    <t>Sumatoria de referentes raizales vinculados a la - OPEL, como enlace en el cumplimiento de la Política Pública Raizal en el marco de las acciones afirmativas. Este referente debe contar con el aval de la instancia de concertación de la comunidad raizal ORFA</t>
  </si>
  <si>
    <t>1 referente raizal vinculado en 2018- 2020 a la OPEL</t>
  </si>
  <si>
    <t>$ 20.657.000</t>
  </si>
  <si>
    <t>$ 21.689.000</t>
  </si>
  <si>
    <t>$ 22.774.000</t>
  </si>
  <si>
    <t>$ 23.913.000</t>
  </si>
  <si>
    <t>$ 89.033.000</t>
  </si>
  <si>
    <t xml:space="preserve"> $ 20.657.000</t>
  </si>
  <si>
    <t>En el primer trimestre de 2021, desde la OPEL - SDA se contrató a la referente raizal Ileen Archibold, la cual cuenta con el aval de la organización ORFA.</t>
  </si>
  <si>
    <t xml:space="preserve">En el primer trimestre se hizo la vinculación de la profesional Ileen Archbold como referente de la comunidad raizal avalada por la organización ORFA. </t>
  </si>
  <si>
    <t>*Presupuesto corresponde al  CPS de la referente raizal vinculada a la OPEL - SDA.</t>
  </si>
  <si>
    <t>7.2.25</t>
  </si>
  <si>
    <t xml:space="preserve">Diseño e implementación de estrategias tendientes a la generación de sistemas de recolección de aguas lluvias, separación en la fuente, manejo de residuos sólidos inorgánicos, lombricultora y compostaje. </t>
  </si>
  <si>
    <t>Número de estrategias diseñadas e implementadas (por definir en mesa de trabajo).</t>
  </si>
  <si>
    <t xml:space="preserve">Implementar un (1) programa distrital de agricultura urbana y periurbana articulado a los mercados campesinos. </t>
  </si>
  <si>
    <t>171 Implementar un programa Distrital de agricultura urbana y periurbana articulado a los mercados campesinos</t>
  </si>
  <si>
    <t>7681. Fortalecimiento de la agricultura urbana y periurbana</t>
  </si>
  <si>
    <t>Técnica operativa</t>
  </si>
  <si>
    <t>Germán Darío Álvarez
Magda Lorena Palacios</t>
  </si>
  <si>
    <t>4377060 ext.1009
3002270855</t>
  </si>
  <si>
    <t>galvarezjbb.gov.co 
mlpalacios@jbb.gov.co</t>
  </si>
  <si>
    <t>falta diligenciar metas</t>
  </si>
  <si>
    <t>Es la misma acción de la fila inferior donde esta diligenciada toda la información</t>
  </si>
  <si>
    <t>7.2.26</t>
  </si>
  <si>
    <t>Diferencial territorial</t>
  </si>
  <si>
    <t>Porcentaje de estrategias diseñadas e implementadas (por definir en mesa de trabajo).</t>
  </si>
  <si>
    <t>Número de estrategias diseñadas e implementadas / Número de solicitud de estrategias a diseñar e implementar (definido por mesas de trabajo) * 100</t>
  </si>
  <si>
    <t>Por procesos de contratación no ha sido designado el profesional encargado desde la Subdirección Técnica y Operativa para realizar las actividades en el marco de acciones afirmativas, se proyecta su vinculación para el segundo trimestre.</t>
  </si>
  <si>
    <t>Bogotá región emprendedora e innovadora</t>
  </si>
  <si>
    <t>172 Implementar un programa Distrital de agricultura urbana y periurbana articulado a los mercados campesinos</t>
  </si>
  <si>
    <t>se cambio metas de número a porcentaje</t>
  </si>
  <si>
    <t>7.2.27</t>
  </si>
  <si>
    <t>Montaje, instalación y puesta en marcha de huertas urbanas autosostenibles que le permitan a la comunidad Raizal residente en Bogotá cultivar plantas medicinales, plantas aromáticas  y alimentos.</t>
  </si>
  <si>
    <t>Porcentaje  de huertas urbanas autosostenibles montadas, instaladas y puestas en marcha (por definir en mesa de trabajo).</t>
  </si>
  <si>
    <t>Número de huertas urbanas autosostenibles instaladas y puestas en marcha / Número de solicitudes de huertas urbanas autosostenibles propuestas por el pueblo raizal  y concertadas en mesas de trabajo conjunto* 100</t>
  </si>
  <si>
    <t>Por procesos de contratación no ha sido designado el profesional encargado de las huertas a realizar en el marco de acciones afirmativas, se proyecta su vinculación para el segundo trimestre.</t>
  </si>
  <si>
    <t>6.4.1</t>
  </si>
  <si>
    <t>6.4 Promover la adecuación de los procesos y procedimientos administrativos con enfoque diferencial en el marco de la democratización de la contratación y demás disposiciones que regulan la materia.</t>
  </si>
  <si>
    <t>Incluir al 100% de las personas de la comunidad Raizal que acudan a los programas ofrecidos por la Secretaría del Hábitat en Bogotá que cumplan con los requisitos.</t>
  </si>
  <si>
    <t>Poblacional; Diferencial</t>
  </si>
  <si>
    <t>Numero de personas  de la comunidad Raizal que accedieron a los programas ofrecidos por la SDHT, previo cumplimiento de requisitos</t>
  </si>
  <si>
    <t>Numero de personas de la comunidad Raizal que se beneficiaron con los programas ofrecidos por SDHT previo cumplimiento de requisitos/  total de personas de la comunidad Raizal que solicitaron acceder a un programa de SDHT</t>
  </si>
  <si>
    <t>Por demanda</t>
  </si>
  <si>
    <t xml:space="preserve">Entre el 1/01/2021 y el 31/03/2021 la entidad asignó 621 subsidios para adquisición de vivienda nueva a hogares que cumplieron requisitos e hicieron solicitud. Según el sistema de información no se asignaron subsidios al hogares pertenecientes al pueblo Raizal. </t>
  </si>
  <si>
    <t xml:space="preserve">La entidad en el trimestre dispuso de oferta institucional para vincular a la población, sin embargo no se realizaron solicitudes de hogares habilitados para acceso a la oferta, se debe direccionar a la población por medio del programa de educación e inclusión financiera </t>
  </si>
  <si>
    <t>19 Vivienda y entornos dignos en el territorio urbano y rural</t>
  </si>
  <si>
    <t>132 Promover la iniciación de 50 mil VIS en Bogotá de las cuáles como mínimo el 20% será de interés prioritario</t>
  </si>
  <si>
    <t>HÁBITAT</t>
  </si>
  <si>
    <t>SDHT</t>
  </si>
  <si>
    <t xml:space="preserve">Secretaria de Hábitat </t>
  </si>
  <si>
    <t xml:space="preserve">Nelson Yovany Jiménez González </t>
  </si>
  <si>
    <t>nelson.jimenez@habitatbogota.gov.co</t>
  </si>
  <si>
    <t>El programa de subsidios se enmarca en acoger toda la población Bogotana en condición de
vulnerabilidad “Situación producto de la desigualdad que afecta a grupos poblacionales y sectores sociales impidiéndoles el acceso a servicios y el ejercicio de pleno
derecho” como lo define la Resolución 1344 de 2018 de enfoques poblacionales.</t>
  </si>
  <si>
    <t>6.4.2</t>
  </si>
  <si>
    <t>Otorgar el 100% de los subsidios funerarios a la población raizal que cumplan con los requisitos</t>
  </si>
  <si>
    <t xml:space="preserve">Porcentaje de los subsidios otorgados a la  población raizal </t>
  </si>
  <si>
    <t xml:space="preserve"> ((Número de subsidios otorgados a la población raizal /Totalidad de subsidios solicitados por la población raizal )*100%)</t>
  </si>
  <si>
    <t>Durante el primer trimestre no hubo solicitudes de subsidios, por parte de personas fallecidas población   y / o sus familiares. (información con corte a marzo 31)
Por otra parte, es importante señalar que el programa de subsidios se enmarca en acoger toda la población Bogotana en condición de torés sociales impidiéndoles el acceso a servicios y el ejercicio de pleno derecho” como lo define la Resolución 1344 de 2018 de enfoques poblacionales.</t>
  </si>
  <si>
    <t>Implementar mayor articulación entre el sector y la comunidad.</t>
  </si>
  <si>
    <t>Subsidios y Transferencias para la equidad</t>
  </si>
  <si>
    <t>MEJORAMIENTO SUBVENCIONES Y AYUDAS PARA DAR ACCESO A LOS SERVICIOS FUNERARIOS DEL DISTRITO DESTINADAS A LA POBLACIÓN EN CONDICIÓN DE VULNERABILIDAD</t>
  </si>
  <si>
    <t>UAESP</t>
  </si>
  <si>
    <t>SSFAP</t>
  </si>
  <si>
    <t>Natalia Lozano Sierra</t>
  </si>
  <si>
    <t>natalia.lozano@uaesp.gov.co</t>
  </si>
  <si>
    <t>6.4.3</t>
  </si>
  <si>
    <t>Considerar el criterio hogar perteneciente a minoría étnica, como una variable de calificación positiva para el proceso de focalización de hogares que acceden a soluciones habitacionales en modalidad de subsidios para la adquisición de vivienda nueva VIS Y VIP en la cuidad de Bogotá. Nota: la asignación del aporte se realiza por demanda y se encuentra sujeta a las solicitudes presentadas por los hogares y al cumplimiento de los requisitos y el cierre financiero; adicionalmente, para la población raizal, palenquera, comunidades negras (consejos comunitarios), e indígenas el criterio se aplicará tras verificación de la certificación del Ministerio del Interior dirección de asuntos étnicos lo anterior quedará se establecerá mediante reglamento operativo.</t>
  </si>
  <si>
    <t>Derechos Humanos,  Poblacional - Diferencial</t>
  </si>
  <si>
    <t xml:space="preserve">Criterios de focalización vigentes que brindan calificación positiva a hogares pertenecientes a la comunidad Raizal </t>
  </si>
  <si>
    <t>Número de actos administrativos que reglamentan el acceso a subsidios que contemplan criterios de focalización donde se brinda calificación positiva  a la comunidad Raizal.</t>
  </si>
  <si>
    <t>La entidad durante el primer semestre desarrolló la estructuración del   “Programa de Oferta Preferente” a través de la cual, la SDHT podrá separar de manera preferente las viviendas de interés prioritario VIP y viviendas de interés social VIS, que se generen en Bogotá, con el propósito de asignarlas a hogares vulnerables con ingresos familiares mensuales inferiores a 2 SMLMV, que cumplan con los requisitos para acceder al subsidio que cuenten con el cierre financiero para adquirir la vivienda. Para la fecha del reporte, la Secretaría Distrital del Hábitat se encuentra trabajando en el desarrollo y ejecución del referido programa donde se considerarán  criterios de focalización con enfoque diferencial y poblacional, que prioricen a los hogares más vulnerables.</t>
  </si>
  <si>
    <t>01 Subsidios y transferencias para la equidad</t>
  </si>
  <si>
    <t>7823 - Generación de mecanismos para facilitar el acceso a una solución de vivienda a hogares vulnerables en Bogotá.</t>
  </si>
  <si>
    <t>Subsecretaría de Gestión Financiera</t>
  </si>
  <si>
    <t>2.4.1</t>
  </si>
  <si>
    <t>2.4 Fortalecimiento al proceso organizativo de los Raizales en Bogotá para garantizar el ejercicio ciudadano de participación.</t>
  </si>
  <si>
    <t>Desarrollo de una iniciativa anual de la comunidad raizal en el marco del proyecto conéctate con tu territorio acorde a los requisitos establecidos en el mismo.</t>
  </si>
  <si>
    <t>Iniciativas desarrolladas en el marco del proyecto conéctate con tu territorio acorde a los requisitos establecidos en el mismo.</t>
  </si>
  <si>
    <t>Número total de iniciativas</t>
  </si>
  <si>
    <t>El programa se encuentra en formulación. Se garantizará el presupuesto para dar cumplimiento al producto esperado</t>
  </si>
  <si>
    <t>Durante el primer trimestre de 2021 se adelanto el desarrollo de el anexo técnico y estudios previos con el fin de suscribir un convenio que permita desarrollar el proceso de convocatoria, evaluación, selección y acompañamiento de una iniciativa anual con enfoque diferencial étnico raizal.</t>
  </si>
  <si>
    <t>1 Vivienda y entornos dignos en el territorio urbano y rural</t>
  </si>
  <si>
    <t>146 Diseñar e implementar estrategias de innovación social y comunicación a partir de un enfoque de sistema de cuidado, convivencia, participación y Cultura Ciudadana</t>
  </si>
  <si>
    <t>Subdirección de Participación y Relaciones con la Comunidad</t>
  </si>
  <si>
    <t>Juanita María Soto Ochoa</t>
  </si>
  <si>
    <t>(1) 358 1600 - ext. 1309</t>
  </si>
  <si>
    <t>juanita.soto@habitatbogota.gov.co</t>
  </si>
  <si>
    <t>2.4.2</t>
  </si>
  <si>
    <t>Apoyo técnico y financiero al proceso organizativo de la comunidad raizal,  con asesoría técnica permanente de acuerdo al modelo de fortalecimiento.</t>
  </si>
  <si>
    <t>enfoque diferencial étnico</t>
  </si>
  <si>
    <t>Enero  de 2021</t>
  </si>
  <si>
    <t>Dic. de 2024</t>
  </si>
  <si>
    <t>una (1) organización Raizal fortalecida</t>
  </si>
  <si>
    <t>Porcentaje de implementación de la ruta de fortalecimiento a la organización raizal concertada</t>
  </si>
  <si>
    <t xml:space="preserve"> Se realizó reunión de articulación, concertación y presentación del modelo de contratación para las conmemoraciones e iniciativas solidarias y entrega de recursos en el marco de los procesos de fortalecimiento a la organización ORFA. La organización acordó que el modelo de contratación deberá estar acorde con lo establecido en el Decreto 092 de 2017. Para el segundo semestre se elaborará la ficha contratación. </t>
  </si>
  <si>
    <t>Implementar una (1) estrategia para fortalecer a las organizaciones sociales, comunitarias, de propiedad horizontal y comunales, y las instancias de participación.</t>
  </si>
  <si>
    <t>7687 - Fortalecimiento a las organizaciones sociales y comunitarias para una participación ciudadana informada e incidente con enfoque diferencial en el Distrito Capital Bogotá</t>
  </si>
  <si>
    <t>GOBIERNO</t>
  </si>
  <si>
    <t xml:space="preserve">IDPAC </t>
  </si>
  <si>
    <t>Gerencia de Etnias</t>
  </si>
  <si>
    <t>David Angulo</t>
  </si>
  <si>
    <t>dangulo@participacionbogota.gov.co</t>
  </si>
  <si>
    <t>2.3.1</t>
  </si>
  <si>
    <t>2.3 Garantía de la participación de la comunidad Raizal en las decisiones que afecten su desarrollo cultural, político, ambiental y económico a través de la Consulta Previa, Libre e Informada como derecho fundamental para la preservación de la integridad étnica, social, económica y cultural de la comunidad Raizal.</t>
  </si>
  <si>
    <t>Apoyo técnico y financiero al proceso de formación del ciclo interétnico, con certificación de cumplimiento de los requisitos mediante diplomado dirigido a la comunidad raizal.</t>
  </si>
  <si>
    <t xml:space="preserve">Personas de la comunidad raizal de Bogotá formadas y certificadas a través de Diplomado interétnico </t>
  </si>
  <si>
    <t>(Número de personas de la comunidad raizal formadas y certificadas en el Diplomado interétnico / Número de personas de la comunidad raizal inscritas al Diplomado interétnico) / 100</t>
  </si>
  <si>
    <t>-</t>
  </si>
  <si>
    <t>Gobierno Abierto</t>
  </si>
  <si>
    <t>El IDPAC ha avanzado en la estructuración y generación de contenidos del diplomado interétnico, en convenio con la Universidad Nacional Abierta y a Distancia UNAD. Se socializó la estructura del curso con la delegada raizal de la Consultiva ante el IDPAC.
Se tiene programado avanzar en el diálogo con la consultiva raizal para acordar la modalidad de formación del ciclo interétnico durante el segundo trimestre. Con respecto al presupuesto asignado se realizó el ajuste en consideración a la concertación realizada con la consultiva, en donde se acordó un número menor de personas a formar (20), por lo tanto se modifica el monto a ejecutar de $15.200.000 a $12.000.000. Finalmente, en cuanto a la ejecución presupuestal, no se reporta avance pues este depende de la implementación del diplomado a través del cual se formará a las personas de la comunidad raizal.</t>
  </si>
  <si>
    <t>422 - Implementar la Escuela de Formación ciudadana Distrital</t>
  </si>
  <si>
    <t>7688 - Fortalecimiento de capacidades democráticas de la ciudadanía para una participación incidente y la gobernanza con enfoque de innovación social, en Bogotá.</t>
  </si>
  <si>
    <t>IDPAC</t>
  </si>
  <si>
    <t>Gerencia de Escuela de la Participación</t>
  </si>
  <si>
    <t>Adriana Mejía Ramírez</t>
  </si>
  <si>
    <t>1- 2417900 ext. 3220</t>
  </si>
  <si>
    <t>amejia@participacionbogota.gov.co</t>
  </si>
  <si>
    <t>Estamos en proceso continuo de dialogo y articulación hacia la implementación de la acción concertada</t>
  </si>
  <si>
    <t>2.3.2</t>
  </si>
  <si>
    <t>Apoyo técnico y financiero aun ejercicio anual o iniciativa presentada por la comunidad raizal de acuerdo a sus particularidades y entendimiento cultural.</t>
  </si>
  <si>
    <t>Apoyo técnico y financiero a una (1) iniciativa anual presentada por la comunidad Raizal de acuerdo a sus particularidades y entendimiento cultural</t>
  </si>
  <si>
    <t xml:space="preserve">Número de iniciativas de la comunidad raizal apoyadas técnica y financieramente de acuerdo a las particularidades y entendimiento cultural </t>
  </si>
  <si>
    <t>El IDPAC ha avanzado en el proceso de definición de criterios de manera dialogada con la comunidad raizal para la identificación de la iniciativa a fortalecer.</t>
  </si>
  <si>
    <t>2.1.2</t>
  </si>
  <si>
    <t>Apoyo técnico y logístico anual a la realización de la Semana Raizal, en relación al apoyo con equidad al cuatrienio según las dinámicas y cosmovisión de la comunidad Raizal. Se establece un porcentaje de recursos,  sobre la bolsa logística, para esta conmemoración, del 12%( si se aumentara el techo presupuestal en los años siguientes, esta asignación aumentara al 15%) . Se buscará una alternativa que procure el menor costo de intermediación posible.  Se pone  a disposición los recursos logísticos y de comunicaciones de la entidad y  se realizará acciones de gestión de recursos a través de una mesa de trabajo  interinstitucional anual.</t>
  </si>
  <si>
    <t>Apoyo técnico y logístico a la semana raizal</t>
  </si>
  <si>
    <t>Número de eventos apoyados técnica y logísticamente en la semana raizal, en cumplimiento de la acción afirmativa.</t>
  </si>
  <si>
    <t>El IDPAC, a través de la Gerencia de Etnias, sometió a consulta de los líderes de las instancias de representación de la comunidad Raizal (ORFA) el método de desembolso de los recursos a invertirse en la implementación de las acciones afirmativas correspondientes a la conmemoración de eventos de relevancia histórica y cultural, tales como la Conmemoración de las Semanas Raizal</t>
  </si>
  <si>
    <t>El IDPAC se encuentra a la espera de la propuesta de la iniciativa para la conmemoración de la XVII Semana Raizal que presente la comunidad raizal para la ejecución de esta acción afirmativa</t>
  </si>
  <si>
    <t xml:space="preserve">El presupuesto de esta acción se definí de acuerdo al valor total de la bolsa logística étnica </t>
  </si>
  <si>
    <t>2.1.3</t>
  </si>
  <si>
    <t>La Gerencia de Etnias, dará continuidad a la ya establecida necesidad de contar con un dinamizador,  que territorialice las acciones que se desarrollen en el marco misional de la Entidad, en cuyo perfil se incluya la necesidad de que sea conocedora de la dinámica organizativa y cultural de la comunidad Raizal,  de acuerdo a los lineamientos de enfoque diferencial étnico.  Dado que la Necesidad del Servicio  se mantiene, en tanto exista la organización étnica Raizal ORFA, se mantiene la vinculación de una persona con pertenencia étnica Raizal.</t>
  </si>
  <si>
    <t>Un (1) gestor Raizal contratado</t>
  </si>
  <si>
    <t>Sumatoria de gestores raizales contratados</t>
  </si>
  <si>
    <t>La comunidad del Pueblo Raizal de Bogotá, cuenta con una Gestora del IDPAC, que hace parte de esta comunidad y es conocedora de sus usos y costumbres y de las particularidades organizativas de la misma.</t>
  </si>
  <si>
    <t>Se dio continuidad contractual a la gestora Raizal NEIYETH ROMERO MANUEL, quien articula, orienta, apoya y facilita el relacionamiento institucional con la comunidad Raizal en los procesos incidentes locales y distritales.</t>
  </si>
  <si>
    <t>5.1.4</t>
  </si>
  <si>
    <t>Incorporar a demanda personas raizales a la ruta de empleabilidad de la Agencia Pública de Empleo del Distrito "Bogotá Trabaja", para que puedan acceder a servicios para la mitigación de barreras de empleabilidad y a oportunidades laborales pertinentes.</t>
  </si>
  <si>
    <t xml:space="preserve"> Porcentaje de personas raizales incorporadas  a la ruta de empleabilidad de la Agencia Pública de Empleo del Distrito "Bogotá Trabaja", para que puedan acceder a servicios para la mitigación de barreras de empleabilidad y a oportunidades laborales pertinentes.</t>
  </si>
  <si>
    <t>(Número de personas raizales incorporadas  a la ruta de empleabilidad de la Agencia Pública de Empleo del Distrito "Bogotá Trabaja"/Número de personas raizales que solicitan ser incorporadas  a la ruta de empleabilidad de la Agencia Pública de Empleo del Distrito "Bogotá Trabaja")*100</t>
  </si>
  <si>
    <t>33
Año 2019</t>
  </si>
  <si>
    <t>1. Definir la(s) acción(es) o actividad(es) específicas que se desarrollarán en la vigencia 2021 conforme a cada una de las acciones concertadas con la comunidad teniendo en cuenta el enfoque diferencial étnico. Así como el cronograma donde se determinen las fechas en las cuales se podrán realizar la(s) acción(es) o actividades específicas para la vigencia 2021 y el presupuesto destinado para la realización de la(s) acción(es) o actividades específicas para la vigencia 2021. Lo cual será presentado a la comunidad en el mes de mayo de 2021 con el propósito de generar la armonización con el grupo étnico. 
2. Reorganizar y fortalecer el grupo de población y territorio, quien se encargará de articular y gestionar las actividades que se realizaran en la vigencia 2021, conforme a las acciones afirmativas concertadas, lo que reitera el compromiso de la SDDE de propender por la garantía de los derechos individuales y colectivos de la población raizal asentada en el Distrito de Bogotá, haciendo énfasis en la igualdad de oportunidades desde la diferencia, la diversidad y la no discriminación. 
3. Diseñar un manual de poblaciones que contiene el marco jurídico, las acciones concertadas, la ruta de atención y ejecución de las acciones a desarrollar.</t>
  </si>
  <si>
    <t xml:space="preserve">Como es de conocimiento público la situación de declaratoria de emergencia socioeconómica y sanitaria generada por la pandemia causada por la COVID – 19, ha generado impactos significados en la gestión distrital, lo que sin duda ha impactado en el sector de desarrollo económico, no obstante, la SDDE reitera su compromiso con las comunidades étnicas y por ello priorizará la implementación del plan de acción 2021.  </t>
  </si>
  <si>
    <t>18:Cierre de brechas para la inclusión productiva urbano rural</t>
  </si>
  <si>
    <t>122:Promover la generación de empleo para al menos 200.000 personas, con enfoque de género, territorial, diferencial: mujeres cabeza de hogar, jóvenes, especialmente en primer empleo, jóvenes NINI en los que incluyen jóvenes en acción , personas con discapacidad, víctimas del conflicto, grupo étnico y/o teniendo en cuenta acciones afirmativas.</t>
  </si>
  <si>
    <t xml:space="preserve">  7863:Mejoramiento del empleo incluyente y pertinente en Bogotá</t>
  </si>
  <si>
    <t>Secretaría de Desarrollo Económico</t>
  </si>
  <si>
    <t>Subdirección de Empleo y Formación</t>
  </si>
  <si>
    <t>Nini Johanna Serna Alvarado</t>
  </si>
  <si>
    <t>nserna@desarrolloeconomico.gov.co</t>
  </si>
  <si>
    <t>5.1.5</t>
  </si>
  <si>
    <t xml:space="preserve">Fortalecer 30 emprendimientos propios y ancestrales de la comunidad raizal  a través de estrategias presenciales y/o virtuales que promuevan los usos y costumbres de la comunidad,  a través de la reinvención, o generación de modelos de negocio, o la digitalización y el desarrollo de soluciones que permitan mitigar el impacto de la crisis. </t>
  </si>
  <si>
    <t xml:space="preserve">Porcentaje de emprendimientos propios y ancestrales de la comunidad raizal  fortalecidos a través de estrategias presenciales y/o virtuales que promuevan los usos y costumbres de la comunidad,  a través de la reinvención, o generación de modelos de negocio, o la digitalización y el desarrollo de soluciones que permitan mitigar el impacto de la crisis. </t>
  </si>
  <si>
    <t>( Número de emprendimientos propios y ancestrales de la comunidad raizal  fortalecidos a través de estrategias presenciales y/o virtuales que promuevan los usos y costumbres de la comunidad,  a través de la reinvención, o generación de modelos de negocio, o la digitalización y el desarrollo de soluciones que permitan mitigar el impacto de la crisis/ Número de emprendimientos propios y ancestrales de la comunidad raizal  que solicitan el fortalecimiento a través de estrategias presenciales y/o virtuales que promuevan los usos y costumbres de la comunidad,  a través de la reinvención, o generación de modelos de negocio, o la digitalización y el desarrollo de soluciones que permitan mitigar el impacto de la crisis.)*100</t>
  </si>
  <si>
    <t>Atención Cuatrienio 2016-2020:15, se reporta solamente el No. de personas participantes, dado, que no se tiene el No. de remitidos por la Población</t>
  </si>
  <si>
    <t>1. Definir la(s) acción(es) o actividad(es) específicas que se desarrollarán en la vigencia 2021 conforme a cada una de las acciones concertadas con la comunidad teniendo en cuenta el enfoque diferencial étnico. Así como el cronograma donde se determinen las fechas en las cuales se podrán realizar la(s) acción(es) o actividades específicas para la vigencia 2021 y el presupuesto destinado para la realización de la(s) acción(es) o actividades específicas para la vigencia 2021. Lo cual será presentado a la comunidad en el mes de mayo de 2021 con el propósito de generar la armonización con el grupo étnico. 
2. Reorganizar y fortalecer el grupo de población y territorio, quien se encargará de articular y gestionar las actividades que se realizaran en la vigencia 2021, conforme a las acciones afirmativas concertadas, lo que reitera el compromiso de la SDDE de propender por la garantía de los derechos individuales y colectivos de la población raizal asentada en el Distrito de Bogotá, haciendo énfasis en la igualdad de oportunidades desde la diferencia, la diversidad y la no discriminación. 
3.Diseñar un manual de poblaciones que contiene el marco jurídico, las acciones concertadas, la ruta de atención y ejecución de las acciones a desarrollar.</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</si>
  <si>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</si>
  <si>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7837 Fortalecimiento en emprendimiento y desarrollo empresarial, para aumentar la capacidad productiva y económica de Bogotá</t>
  </si>
  <si>
    <t>Subdirección de Emprendimiento y Negocios</t>
  </si>
  <si>
    <t>Carlos Alberto Sánchez Retiz</t>
  </si>
  <si>
    <t>casanchez@desarrolloeconomico.gov.co</t>
  </si>
  <si>
    <t>5.1.6</t>
  </si>
  <si>
    <t>Apoyo técnico-logístico para el desarrollo de dos eventos en el marco de la semana Raizal tales como el préstamo del auditorio y cocinas  mediante su gestión.</t>
  </si>
  <si>
    <t>Número de eventos con apoyo técnico-logístico en el marco de la semana Raizal tales como el préstamo del auditorio y cocinas  mediante su gestión.</t>
  </si>
  <si>
    <t>Sumatoria del número de eventos con apoyo técnico-logístico en el marco de la semana Raizal tales como el préstamo del auditorio y cocinas  mediante su gestión.</t>
  </si>
  <si>
    <t>1 
2019</t>
  </si>
  <si>
    <t>Subsecretaria/Dirección de Gestión Corporativa</t>
  </si>
  <si>
    <t>Leonel Nieto</t>
  </si>
  <si>
    <t>lnieto@desarrolloeconomico.gov.co</t>
  </si>
  <si>
    <t>5.1.7</t>
  </si>
  <si>
    <t xml:space="preserve">Como parte de la aplicación de la ruta distrital de empleo, durante el 2021, se espera la formulación conjunta de un documento que de cuenta de las barreras de acceso al empleo de la comunidad raizal en el distrito capital y que alimente la gestión del empleo en la ciudad. </t>
  </si>
  <si>
    <t xml:space="preserve">Número de documentos que de cuenta de las barreras de acceso al empleo de la comunidad raizal en el distrito capital y que alimente la gestión del empleo en la ciudad. </t>
  </si>
  <si>
    <t xml:space="preserve">Sumatoria del número de documentos que de cuenta de las barreras de acceso al empleo de la comunidad raizal en el distrito capital y que alimente la gestión del empleo en la ciudad. </t>
  </si>
  <si>
    <t>0 año 2019</t>
  </si>
  <si>
    <t>1. Definir la(s) acción(es) o actividad(es) específicas que se desarrollarán en la vigencia 2021 conforme a cada una de las acciones concertadas con la comunidad teniendo en cuenta el enfoque diferencial étnico. Así como el cronograma donde se determinen las fechas en las cuales se podrán realizar la(s) acción(es) o actividades específicas para la vigencia 2021 y el presupuesto destinado para la realización de la(s) acción(es) o actividades específicas para la vigencia 2021. Lo cual será presentado a la comunidad en el mes de mayo de 2021 con el propósito de generar la armonización con el grupo étnico. 
2.	Reorganizar y fortalecer el grupo de población y territorio, quien se encargará de articular y gestionar las actividades que se realizaran en la vigencia 2021, conforme a las acciones afirmativas concertadas, lo que reitera el compromiso de la SDDE de propender por la garantía de los derechos individuales y colectivos de la población raizal asentada en el Distrito de Bogotá, haciendo énfasis en la igualdad de oportunidades desde la diferencia, la diversidad y la no discriminación. 
3.	Diseñar un manual de poblaciones que contiene el marco jurídico, las acciones concertadas, la ruta de atención y ejecución de las acciones a desarrollar.</t>
  </si>
  <si>
    <t xml:space="preserve">119:Formar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</si>
  <si>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5.1.8</t>
  </si>
  <si>
    <t>Garantizar al 100% de los miembros de la comunidad raizal que soliciten el cupo para la formación y cualificación en las nuevas competencias y/o cursos  requeridos por el sector productivo y que hagan parte de la oferta formativa disponible por parte del sector.</t>
  </si>
  <si>
    <t>Porcentaje de miembros de la comunidad raizal que solicitan  cupo para la formación y cualificación en las nuevas competencias y/o cursos  requeridos por el sector productivo y que hagan parte de la oferta formativa disponible por parte del sector.</t>
  </si>
  <si>
    <t>(Número de miembros de la comunidad raizal que acceden a un cupo para la formación y cualificación en las nuevas competencias y/o cursos  requeridos por el sector productivo /Número de miembros de la comunidad raizal que solicitan  cupo para la formación y cualificación en las nuevas competencias y/o cursos  requeridos por el sector productivo y que hagan parte de la oferta formativa disponible por parte del sector)*100</t>
  </si>
  <si>
    <t>19
año 2019</t>
  </si>
  <si>
    <t xml:space="preserve">  7863 Mejoramiento del empleo incluyente y pertinente en Bogotá</t>
  </si>
  <si>
    <t>5.1.9</t>
  </si>
  <si>
    <t>Desarrollar habilidades financieras en las personas y unidades productivas de la comunidad raizal, de acuerdo a las necesidades que sean identificadas por la comunidad, para fortalecer sus emprendimientos y unidades productivas propias y ancestrales a través de 1 taller semestral con inducción del producto de apoyo a financiamiento vigente, con el fin de que las unidades productivas o personas puedan acceder a él.</t>
  </si>
  <si>
    <t>Porcentaje personas y unidades productivas de la comunidad raizal con habilidades financieras desarrolladas, de acuerdo a las necesidades que sean identificadas por la comunidad, para fortalecer sus emprendimientos y unidades productivas propias y ancestrales a través de 1 taller semestral con inducción del producto de apoyo a financiamiento vigente, con el fin de que las unidades productivas o personas puedan acceder a él.</t>
  </si>
  <si>
    <t>Número de personas y unidades productivas de la comunidad raizal con habilidades financieras desarrolladas a través de 1 taller semestral con inducción del producto de apoyo a financiamiento vigente, con el fin de que las unidades productivas o personas puedan acceder a él/Número de personas y unidades productivas de la comunidad raizal que solicitan participar en el taller r semestral con inducción del producto de apoyo a financiamiento vigente, con el fin de que las unidades productivas o personas puedan acceder a él)*100</t>
  </si>
  <si>
    <t>3, de enero a septiembre de 2020</t>
  </si>
  <si>
    <t>Subdirección Financiamiento e Inclusión Financiera</t>
  </si>
  <si>
    <t>Jaime Alviar
Martha Algarra</t>
  </si>
  <si>
    <t>3693777- 215</t>
  </si>
  <si>
    <t>jalviar@sdde.gov.co
malgarra@sdde.gov.co</t>
  </si>
  <si>
    <t>5.1.10</t>
  </si>
  <si>
    <t xml:space="preserve">
Vincular por demanda unidades productivas de la comunidad raizal a eventos de comercialización e intermediación empresarial en los cuales puedan participar de acuerdo a las convocatorias realizadas por la Subdirección de Intermediación, Formalización y Regulación Empresarial, y con el propósito de promover los usos y costumbres de la comunidad. </t>
  </si>
  <si>
    <t xml:space="preserve">Porcentaje de unidades  productivas de la comunidad raizal vinculadas a eventos de comercialización e intermediación empresarial en los cuales puedan participar de acuerdo a las convocatorias realizadas por la Subdiredirección de Intermediación, Formalización y Regulación Empresarial, y con el propósito de promover los usos y costumbres de la comunidad. </t>
  </si>
  <si>
    <t>(Número de unidades  productivas de la comunidad raizal que participan en eventos de comercialización e intermediación empresarial/Número de unidades  productivas de la comunidad raizal que cumplen los requisitos para participar en eventos de comercialización e intermediación empresarial de acuerdo a las convocatorias realizadas por la Subdiredirección de Intermediación, Formalización y Regulación Empresarial)*100</t>
  </si>
  <si>
    <t>166: Desarrollar 60 eventos dando la prioridad a estrategias presenciales y/o virtuales que promuevan el emprendimiento, la reinvención, o generación de modelos de negocio, promueva la digitalización, el desarrollo de soluciones que permitan mitigar el impacto de crisis bajo modelos de monetización en redes y esquemas de innovación, entre otros temas, contribuyendo a consolidar el ecosistema del emprendimiento  e innovación de la ciudad mediante instrumentos tales como emprendetones , mercadotones, y hacktatones, enfocados principalmente en micro, pequeñas y medianas empresas, promoviendo el emprendimiento sostenible y amigable con los animales.</t>
  </si>
  <si>
    <t>7837:Fortalecimiento en emprendimiento y desarrollo empresarial, para aumentar la capacidad productiva y económica de Bogotá</t>
  </si>
  <si>
    <t>Subdirección de Intermediación Formalización y Regulación Empresarial</t>
  </si>
  <si>
    <t>Angélica María Segura Bonell</t>
  </si>
  <si>
    <t>asegura@desarrolloeconomico.gov.co</t>
  </si>
  <si>
    <t>2.4.3</t>
  </si>
  <si>
    <t>Desarrollar  el proceso de participación de entidades adscritas al sector Movilidad y comunidad por medio de una mesa técnica que se desarrollará durante el cuatrienio para identificar las necesidades de la comunidad y dar trato al interior de cada entidad en la identificación de las necesidades que se evidencien.</t>
  </si>
  <si>
    <t>11: Lograr que las ciudades y los asentamientos humanos sean inclusivos, seguros, resilientes</t>
  </si>
  <si>
    <t>Numero de mesas técnicas sector - comunidad realizadas</t>
  </si>
  <si>
    <t>Sumatoria de las mesas técnicas realizadas</t>
  </si>
  <si>
    <t>Se realiza un avance inicial con funcionarios de las Entidades Adscritas al Sector Movilidad para revisar los temas llevados a cabo en los procesos de concertación del Artículo 66 del PDD. Acordando la creación de encuentros semestrales de mesas de trabajo para revisar y crear acciones en pro de beneficiar a la comunidad; se define citar en el segundo semestre de la vigencia 2021 a los lideres y lideresas de la comunidad.
Se crea un cronograma de encuentros semestrales para ser llevado a cabo en un trabajo interinstitucional</t>
  </si>
  <si>
    <t>MOVILIDAD</t>
  </si>
  <si>
    <t>Secretaria Distrital de Movilidad</t>
  </si>
  <si>
    <t>Oficina de Gestión Social</t>
  </si>
  <si>
    <t>Adriana Ruth Iza Certuche - Berta Margarita Diaz Galvis</t>
  </si>
  <si>
    <t>aiza@movilidadbogota.gov.co ; bdiaz@movilidadbogota.gov.co</t>
  </si>
  <si>
    <t>1.1.4</t>
  </si>
  <si>
    <t>La Secretaria Distrital de Movilidad realizara el acompañamiento de un ciclo paseo anual solicitado por la comunidad Raizal residente en Bogotá previamente concertado para realizarlo en una fecha conmemorativa que la comunidad refiera.</t>
  </si>
  <si>
    <t>Numero de acompañamientos Ciclo paseo con la comunidad Raizal realizados</t>
  </si>
  <si>
    <t>Sumatoria acompañamientos Ciclo paseo con la comunidad Raizal realizados</t>
  </si>
  <si>
    <t xml:space="preserve">Se contacta a la subdirección de la Bicicleta y el peatón por parte de la Oficina de Gestión Social de la Secretaría Distrital de Movilidad para definir parámetros del ciclo paseo solicitado en una celebración de un día conmemorativo para la comunidad.
En el encuentro PIAA se solicita el envió de la información de los lideres y lideresas de la comunidad para crear espacios de interacción con la comunidad y acordar fechas para poder ejecutar acciones.
</t>
  </si>
  <si>
    <t>Conocer los contactos telefónicos y/o correos electrónicos de los lideres y lideresas de la comunidad</t>
  </si>
  <si>
    <t>8.1.1</t>
  </si>
  <si>
    <t>Reconocimiento de la diversidad cultural y la garantía de los derechos de los Afrodescendientes (Decreto 151/2008).</t>
  </si>
  <si>
    <t>Movilidad segura, sostenible y accesible.</t>
  </si>
  <si>
    <t>Desarrollar  el proceso de participación entidades y comunidad por medio de una mesa técnica que se desarrollará durante el cuatrienio para identificar las necesidades de la comunidad y dar trato al interior de cada entidad en la identificación de las necesidades que se identifiquen.</t>
  </si>
  <si>
    <t>Número de  reuniones  en el marco de la mesa técnica realizadas</t>
  </si>
  <si>
    <t xml:space="preserve">Sumatoria de número de reuniones ejecutadas </t>
  </si>
  <si>
    <t>Se desarrolla el primer encuentro interinstitucional Secretaria Distrital de Educación – Secretaria Distrital de Movilidad en donde se revisan las necesidades de la comunidad Raizal para Consolidar y reforzar el programa de movilidad Niñas y Niños primero con el fin de aumentar el número de beneficiarios y facilitar el acceso a la educación de niñas, niños y adolescentes</t>
  </si>
  <si>
    <t>49: Movilidad segura, sostenible y accesible.</t>
  </si>
  <si>
    <t>379: Consolidar y reforzar el programa de movilidad Niñas y Niños primero con el fin de aumentar el número de beneficiados y facilitar el acceso a la educación de niñas, niños y adolescentes</t>
  </si>
  <si>
    <t>7576 Consolidación del programa niñas y niños primero para mejorar las experiencias de viaje de la población estudiantil en Bogotá</t>
  </si>
  <si>
    <t>Secretaría Distrital de Movilidad</t>
  </si>
  <si>
    <t>Subdirección de gestión en Vía</t>
  </si>
  <si>
    <t xml:space="preserve">Sergio Tovar                          Cristian Medina                          Luisa Rubio           </t>
  </si>
  <si>
    <t>stovar@movilidadbogota.gov.co                                  cmedina@movilidadbogota.goov.co                                       lbrubio@movilidadbogota.gov.co</t>
  </si>
  <si>
    <t>8.2.1</t>
  </si>
  <si>
    <t>Subsidios y transferencia para la equidad</t>
  </si>
  <si>
    <t xml:space="preserve">Implementar estrategias que reduzca el gasto en transporte público de comunidad raizal con mayor grado de vulnerabilidad económica. </t>
  </si>
  <si>
    <t>Numero de estrategias de reducción del gasto para la población raizal implementadas</t>
  </si>
  <si>
    <t>Sumatoria de número de estrategias de reducción del gasto para la población raizal implementadas</t>
  </si>
  <si>
    <t xml:space="preserve">Se solicitó información sociodemográfica y socioeconómica a la a la subdirección de Asuntos Étnicos de la Secretaría Distrital de Gobierno y se identificaron 263 raizales en la base ”Bogotá Solidaria en Casa” (Diciembre).            Se concluyó en dic. de 2020 la etapa de recolección de información de la consultoría que tiene por objeto: “Diseñar la estrategia técnica, financiera, jurídica e institucional para reducir las barreras de asequibilidad para acceder al Sistema Integrado de Transporte Público, con el fin de avanzar hacia la inclusión social y productiva de la población pobre y vulnerable de Bogotá”. La consultoría se encuentra en el proceso de análisis de resultados.
Se realizaron cruces entre el Censo de población 2018 y la Encuesta de Movilidad de Bogotá 2019 para caracterizar los patrones de movilidad de la población raizal.
Se solicitó información sociodemográfica y socioeconómica a la a la subdirección de Asuntos Étnicos de la Secretaría Distrital de Gobierno y se identificaron 263 raizales en la base ”Bogotá Solidaria en Casa”.
</t>
  </si>
  <si>
    <t>1: Subsidios y transferencias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</si>
  <si>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</si>
  <si>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</si>
  <si>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Dirección de Inteligencia para la Movilidad</t>
  </si>
  <si>
    <t>Lina Quiñones</t>
  </si>
  <si>
    <t>lmquinones@movilidadbogota.gov.co</t>
  </si>
  <si>
    <t>7.2.28</t>
  </si>
  <si>
    <t>Garantizar espacios de participación para la comunidad Raizal en la formulación, ejecución y seguimiento de los instrumentos de planeación distritales</t>
  </si>
  <si>
    <t>Número de espacio de participación realizados para la comunidad Raizal en la formulación, ejecución y seguimiento de los instrumentos de planeación distritales.</t>
  </si>
  <si>
    <t>Sumatoria de espacio de participación realizados para la comunidad Raizal en la formulación, ejecución y seguimiento de los instrumentos de planeación distritales.</t>
  </si>
  <si>
    <t>Se realizó una reunión a la cual se invitó a las comunidades negras, raizales, palenqueras y afro para recibir aportes frente a la construcción de la Ley Orgánica de Región Metropolitana</t>
  </si>
  <si>
    <t>Se tiene previsto un espacio programado para el día 03 de junio de 2021. En este primer trimestre no se han realizado actividades con personas raizales.</t>
  </si>
  <si>
    <t>51. Gobierno Abierto</t>
  </si>
  <si>
    <t>408. Definir e implementar estrategias de participación ciudadana en la formulación, ejecución y seguimiento a los instrumentos de planeación de la SDP y en los procesos de rendición de cuentas distritales y locales atendiendo los enfoques del Plan de Desarrollo.</t>
  </si>
  <si>
    <t>7604:Diseño de Modelo Colaborativo para la Participación, la rendición de cuentas distritales y locales y la presupuestación participativa</t>
  </si>
  <si>
    <t>PLANEACIÓN</t>
  </si>
  <si>
    <t>Secretaría Distrital de Planeación</t>
  </si>
  <si>
    <t>Dirección de Participación y Comunicación para la Planeación</t>
  </si>
  <si>
    <t>Juan Carlos Prieto
Natalia Garzón</t>
  </si>
  <si>
    <t>jprieto@sdp.gov.co
ngarzon@sdp.gov.co</t>
  </si>
  <si>
    <t>7.2.29</t>
  </si>
  <si>
    <t xml:space="preserve">Garantizar espacios de participación para la comunidad Raizal en los procesos de rendición de cuentas de la SDP.   </t>
  </si>
  <si>
    <t xml:space="preserve">Número de espacios de participación para la comunidad Raizal en los procesos de rendición de cuentas de la SDP. </t>
  </si>
  <si>
    <t xml:space="preserve">Sumatoria de espacios de participación para la comunidad Raizal en los procesos de rendición de cuentas de la SDP. </t>
  </si>
  <si>
    <t>Se realizó rendición de cuentas invitando a toda la ciudadanía, incluidas las personas raizales. El evento fue el 18 de diciembre de 2020. El tema principal fue avances en el POT. Se realizó mediante la plataforma de Facebook Live, desde la cuenta oficial de la SDP.</t>
  </si>
  <si>
    <t>Debido a las condiciones de la Pandemia por COVID19, se realizó el evento de manera virtual a través de la plataforma Facebook Live. Por esta razón no se cuenta con listas de asistencia.</t>
  </si>
  <si>
    <t>El evento de rendición de cuentas está previsto entre los meses de agosto y septiembre de 2021.</t>
  </si>
  <si>
    <t>2.1.4</t>
  </si>
  <si>
    <t>Agenciamiento del espacio de atención diferenciada, teniendo en cuenta las dinámicas propias de la comunidad Raizal.</t>
  </si>
  <si>
    <t>Diferencial
Territorial</t>
  </si>
  <si>
    <t xml:space="preserve">
100% de personas de la comunidad raizal atendidas en el espacio de atención "Emancipashan Raizal Plies". </t>
  </si>
  <si>
    <t xml:space="preserve">Número de personas atendidas de la comunidad Raizal en el espacio de atención diferenciado  / Número de personas de la comunidad Raizal que solicitan atención * 100. </t>
  </si>
  <si>
    <t>0 (2019)</t>
  </si>
  <si>
    <t>Gestión</t>
  </si>
  <si>
    <t>- Envío de Cartas a entidades distritales para la solicitud de un Espacio de Atención Diferenciada para la Comunidad Raizal.
- Elaboración de los lineamientos del instructivo para prestar el servicio del "Emancipashan Raizal Plies".</t>
  </si>
  <si>
    <t>- La respuesta negativa frente a las solicitudes realizadas en la entidades distritales.</t>
  </si>
  <si>
    <t>Prevención de la exclusión por razones étnicas, religiosas, sociales, políticas y de orientación sexual</t>
  </si>
  <si>
    <t>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</si>
  <si>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7787 Fortalecimiento de la capacidad institucional y de los actores sociales para la garantía, promoción y protección de los derechos humanos en Bogotá.</t>
  </si>
  <si>
    <t>Secretaría Distrital de Gobierno</t>
  </si>
  <si>
    <t>Subdirección de Asuntos Étnicos</t>
  </si>
  <si>
    <t>Indi Iaku Sigindioy Chindoy</t>
  </si>
  <si>
    <t>3387000
Ext. 5190, 5191</t>
  </si>
  <si>
    <t>indi.sigindioy@gobiernobogota.gov.co</t>
  </si>
  <si>
    <t>2.1.5</t>
  </si>
  <si>
    <t>Garantizar la vinculación de dos profesionales Raizales concertado con la instancia de representación dentro del equipo interdisciplinario de los EAD para la atención y protección de los derechos de este grupo étnico.</t>
  </si>
  <si>
    <t xml:space="preserve">Número de profesionales raizales contratados para la atención diferenciada y protección de los derechos de este grupo étnico de acuerdo con los lineamientos establecidos por la Subdirección de Asuntos Étnicos.  </t>
  </si>
  <si>
    <t xml:space="preserve">Sumatoria de profesionales raizales vinculados en la vigencia. </t>
  </si>
  <si>
    <t>1 (2019)</t>
  </si>
  <si>
    <t>No hay ningún avance respecto a esta acción afirmativa</t>
  </si>
  <si>
    <t>Se espera contar con un plan de choque para presentar a la comunidad.</t>
  </si>
  <si>
    <t>3387000
Ext. 5190, 5192</t>
  </si>
  <si>
    <t>2.2.1</t>
  </si>
  <si>
    <t>2.2. Garantía de acciones de participación de las mujeres y los hombres Raizales, como acción política organizada para su empoderamiento en el ejercicio de su ciudadanía diferenciada que incida en las decisiones públicas que las/os afecten, relativas a sus derechos, necesidades e intereses.</t>
  </si>
  <si>
    <t>Realizar la implementación, seguimiento y evaluación del Plan integral de Acciones Afirmativas para la Comunidad Raizal, en articulación con los sectores de la administración distrital y la Organización Raizal, en el marco del articulo 66 del PDD.</t>
  </si>
  <si>
    <r>
      <rPr>
        <sz val="12"/>
        <rFont val="Arial"/>
        <family val="2"/>
      </rPr>
      <t>Diferencial</t>
    </r>
    <r>
      <rPr>
        <u/>
        <sz val="12"/>
        <rFont val="Arial"/>
        <family val="2"/>
      </rPr>
      <t xml:space="preserve">
</t>
    </r>
  </si>
  <si>
    <t xml:space="preserve">1. Número de reportes de seguimiento anuales realizados entregados a la Organización Raizal. 
</t>
  </si>
  <si>
    <t xml:space="preserve">1. Sumatoria de reportes periódicos presentados a la Organización Raizal. 
</t>
  </si>
  <si>
    <t>6 (2020)</t>
  </si>
  <si>
    <t>- Revisión, compilación y subsanación de matrices sectoriales que contienen las acciones concertadas con la Comunidad Raizal.
- Acompañamiento a los sectores en articulación con la SDP para subsanar las observaciones de las matrices (Indicadores, Metas, Presupuesto, Tiempos de inicio y terminación), logrando así el establecer que las matrices estuvieran en un 100% diligenciadas correctamente.
- Diseño y construcción de una estrategia metodológica seguimiento y convergencia comunitaria, para la implementación efectiva y real de las acciones afirmativas. Consta de tres (3) componentes: Socialización, Componente de Seguimiento e Informes de Seguimiento.
- Acompañamiento sectores del distrito en las reuniones seguimiento e implementación de las accione s afirmativas con la Comunidad Raizal.</t>
  </si>
  <si>
    <t>Retrasos en el envío de las actas y reportes de los sectores distritales a la SAE para su compilación y reporte a la SDP.</t>
  </si>
  <si>
    <t>Implementar cuatro (4) Planes de Acciones Afirmativas - PIAA para grupos étnicos, que permitan su ejecución en articulación con los Sectores de la administración Distrital</t>
  </si>
  <si>
    <t>3387000
Ext. 5190, 5193</t>
  </si>
  <si>
    <t>2.2.2</t>
  </si>
  <si>
    <t>Realizar la reformulación de la política pública de la comunidad raizal (Decreto 554 de 2011) en articulación con la instancia de representación y los sectores de la administración distrital.</t>
  </si>
  <si>
    <t>Desarrollar el 100% de las fases metodología CONPES de la reformulación de la política pública con participación de la Comunidad Raizal.</t>
  </si>
  <si>
    <t>Número de fases de la metodología CONPES ejecutadas de la  reformulación de la política pública con participación de la Comunidad Raizal implementadas / Número de fases de la metodología CONPES programadas de la  reformulación de la política pública con participación de la Comunidad Raizal * 100</t>
  </si>
  <si>
    <t xml:space="preserve">1 (2019)
Nota: El decreto de política establece su vigencia hasta el 2020. </t>
  </si>
  <si>
    <t>N.A.</t>
  </si>
  <si>
    <t>No se reporta avance cuantitativo toda vez que, durante el primer trimestre del 2021 concluyó la fase preparatoria con el envío del documento de estructuración de propuesta de reformulación de la política pública raizal a la Subsecretaría para la Gobernabilidad y Garantía de Derechos y la Oficina Asesora de Planeación de la Secretaría Distrital de Gobierno, con el fin de que sean enviados para aprobación del comité sectorial y, posteriormente al comité del CONPES para su aprobación. En tal sentido, se tiene proyectado que la fase de agenda pública inicie para el segundo trimestre de la vigencia, acordando la estrategia de participación con la organización ORFA como instancia de participación y representación de la Comunidad Raizal en Bogotá.</t>
  </si>
  <si>
    <t xml:space="preserve">La revisión de los documentos por parte de la Oficina Asesora de Planeación se ha visto demorada por falta de personal, no obstante a partir del segundo trimestre se contará con un equipo por parte de esta dependencia  el cual en articulación con la Subdirección  trabajarán de manera conjunta acelerando los procesos de revisión y envío de documentos al comité del Conpes. </t>
  </si>
  <si>
    <t>Reformular cuatro (4) políticas públicas étnicas</t>
  </si>
  <si>
    <t>3387000
Ext. 5190, 5194</t>
  </si>
  <si>
    <t>2.4.4</t>
  </si>
  <si>
    <t>Institucionalizar mediante acuerdo distrital la celebración de la Semana Raizal en Bogotá.</t>
  </si>
  <si>
    <t xml:space="preserve">Diferencial </t>
  </si>
  <si>
    <t xml:space="preserve">Un (1) acto administrativo de institucionalización de la Semana Raizal en Bogotá. </t>
  </si>
  <si>
    <t xml:space="preserve">Sumatoria de actos administrativos de institucionalización de la Semana Raizal adoptados. </t>
  </si>
  <si>
    <t>No se tiene avance frente a esta acción afirmativa en este trimestre.</t>
  </si>
  <si>
    <t>Construcción conjunta de la propuesta de Decreto con la Instancia de representación.</t>
  </si>
  <si>
    <t>3387000
Ext. 5190, 5195</t>
  </si>
  <si>
    <t>2.1.6</t>
  </si>
  <si>
    <t xml:space="preserve">Contratar un Profesional Raizal en articulación con la instancia de representación para la gestión territorial en la reformulación de la Política Pública Raizal y seguimiento a la implementación del PIAA en el marco del articulo 66 del PDD. </t>
  </si>
  <si>
    <t xml:space="preserve">Número de profesionales raizales contratados para una gestión territorial, reformulación de política pública y seguimiento PIAA, de acuerdo con las dinámicas y la cultura de la Comunidad Raizal. </t>
  </si>
  <si>
    <t xml:space="preserve">Sumatoria de profesionales raizales vinculados en la vigencia. 
 </t>
  </si>
  <si>
    <t>Se cuenta con el profesional vinculado.</t>
  </si>
  <si>
    <t xml:space="preserve">No se tienen dificultades frente a esta acción </t>
  </si>
  <si>
    <t>3387000
Ext. 5190, 5196</t>
  </si>
  <si>
    <t>2.1.7</t>
  </si>
  <si>
    <t>Garantizar la participación y vinculación al proceso de profesionalización e incrementar el porcentaje de líderes y lideresas pertenecientes a la comunidad Raizal, manteniendo el convenio como una herramienta de formación y profesionalización  al proceso de liderazgo en el distrito.</t>
  </si>
  <si>
    <t>Diferencial.
Derechos Humanos.</t>
  </si>
  <si>
    <t xml:space="preserve">Porcentaje de líderes y lideresas pertenecientes a la comunidad Raizal que ingresan al programa de profesionalización. </t>
  </si>
  <si>
    <t xml:space="preserve">Número de lideres y lideresas Raizales vinculados/as al programa de profesionalización que cumplan con los requisitos /total de cupos del programa  * 100% </t>
  </si>
  <si>
    <t xml:space="preserve">Inversión. </t>
  </si>
  <si>
    <t>Por asignar, una vez se defina la propuesta contractual final, en todo caso, equivaldrá al costo de matrícula semestral de cinco estudiantes o 5%</t>
  </si>
  <si>
    <t xml:space="preserve">Durante el primer trimestre el 2021, se avanzó en la propuesta técnica  precontractual de la profesionalización, a través de la consolidación de documentos de estudios previos, anexo técnico y clausulado, incorporando en esta propuesta, la destinación del 25% de cupos para comunidades étnicas (5% más, en relación con la anterior profesionalización), en este sentido, se deja estipulada la garantía de vinculación de 5% para cada una de las comunidades étnicas, correspondiéndole un  5% de los cupos a la comunidad raizal. </t>
  </si>
  <si>
    <t xml:space="preserve">La mayor dificultad, ha sido identificar la viabilidad jurídica para eliminar la intermediación del Icetex que, en la anterior profesionalización significó una barrera de acceso para los defensores y defensoras de derechos humanos. Por consiguiente, reevaluar la intermediación del Icetex, ha significado identificar alternativas de contratación directa con la Universidad o, una tercerización que no resulte siendo una barrera para el acceso a la oferta de profesionalización, otra dificultad, ha sido la imposibilidad de comprometer vigencias futuras. Actualmente se están llevando a cabo mesas técnicas con el área jurídica y de contrataciones de la entidad, con apoyo de la Subsecretaría para la Gobernabilidad, en aras de identificar las mejores opciones de administración, garantía y respaldo de los fondos.  </t>
  </si>
  <si>
    <t>Implementar dos (2) Políticas Públicas: I superación de escenarios de vulneración de derechos humanos y II) Lucha contra la trata de personas con enfoques de género, de derechos, diferencial y territorial.</t>
  </si>
  <si>
    <t>Dirección de Derechos Humanos.</t>
  </si>
  <si>
    <t>Andrés Idárraga Franco</t>
  </si>
  <si>
    <t>3387000
Ext. 5310</t>
  </si>
  <si>
    <t>andres.idarraga@gobiernobogota.gov.co</t>
  </si>
  <si>
    <t>$ 11.400.000</t>
  </si>
  <si>
    <t>La Dirección de Cobertura garantizó la inclusión del criterio de pertenencia al pueblo raizal como criterio de priorización para la entrega de kits y uniformes escolares. De esta manera a este corte se focalizaron 78 estudiantes raizales que representan la totalidad de estudiantes raizales registrados en el SIMAT (Corte diciembre de 2020), los cuales fueron beneficiados al 100%  con la entrega de 78 kits escolares.
Se está definiendo la estrategia de entrega de uniformes escolares. 
Se aclara que el presupuesto corresponde al requerido para realizar la priorización y focalización de estudiantes para la entrega de kits y uniformes escolares.
Se aclara que la entrega del benefcio para uniformes es una estrategia focalizada y progresiva y que el área se encuentra estructuando el proceso para dar inicio a su implementación.
En cuanto a los kits escolares, es una estrategia de unica entrega la cual se realizó con el corte SIMAT  a diciembre 2020, por lo anterior, el reporte no es sujeto a cambios.</t>
  </si>
  <si>
    <t xml:space="preserve">En relación con la entrega de Uniformes, teniendo en cuenta que es una estrategia focalizada y progresiva, actualmente se avanza en las gestiones correspondientes para la entrega. </t>
  </si>
  <si>
    <t>$ 20.123.730</t>
  </si>
  <si>
    <t>Según lo acordado, la Resolución 1438 de 2020 por medio de la cual se establece el proceso de gestión de la Cobertura 2020-2021, establece en el articulo 24, la priorización de la población perteneciente a Grupos Étnicos, entre ellos el pueblo raizal en el proceso de asignación de cupos establecido en el mismo documento. De esta manera, a corte 30 de junio de 2021, se identifican 87 estudiantes raizales en el Sistema Integrado de Matriculas SIMAT. 
Se aclara que esta es una accion afirmativa dinámica pues esta sujeta a las novedades de la matrícula del Distrito, es decir que la matricula puede variar o no de manera permanente conforme a la demanda de la población, por lo cual se reporta el total de estudiantes matriculados con el corte que sea solicitado.
Es asi qué, la cifra reportada puede aumentar o disminuir dadas las novedades del reporte de matrícula como son:  estudiantes nuevos, traslados o retiros.</t>
  </si>
  <si>
    <t xml:space="preserve">No se reportan dificultades. Es importante resaltar que el presupuesto ejecutado es superior al reportado dado que como se indicó desde el momento de la concertación, esta es una acción dinámica que varia de manera permanente conforme a la demanda de la población. </t>
  </si>
  <si>
    <t>$ 13.668.347</t>
  </si>
  <si>
    <t>Se han realizado mesas técnicas para el análisis de las variables que determinan la focalización de beneficiarios del Programa de Movilidad Escolar - PME, cuyo resultado ha permitido contar con un avance en la identificación de la población étnica a quienes se realizará la asignación del beneficio en las modalidades del programa.</t>
  </si>
  <si>
    <t>Adicionalmente a la estabilización de la matrícula para identificar el total de estudiantes potenciales, la consistencia de la información de ubicación de los estudiantes dificulta validar los requisitos de acceso al Programa de Movilidad Escolar; sin embargo, se han implementado estrategias de actualización o validación de datos.</t>
  </si>
  <si>
    <t>Se elaboró un plan de trabajo para ser presentado cada uno de los grupos étnicos, en el que se especifican las actividades que permitirán concertar recetas o ingredientes en la modalidad SIDAE</t>
  </si>
  <si>
    <t xml:space="preserve">Como se indió en el reporte con corte al 30 de marzo de 2021, Se incluyó en los estudios previos del nuevo proceso de contratación para la modalidad SIDAE, se incorporó que en los ciclos de menú se incluyan recetas e ingredientes de las comunidad étnica,  cabe mencionar que el proceso (SED-PC-C092-DBE-042-2021), se está desarrollando y se prevee inició de la ejecución del nuevo Convenio de Asociación para la entrega de alimentación escolar el 1 de septiembre de 2021.  El actual Convenio de Asociación no contempló esta obligación con el asociado.
Frente al presupuesto, este no se ha ejecutado presupuesto, porque depende de la entrega de las raciones de desayunos y almuerzos escolares que se entreguen a los estudiantes de la matrícula oficial del Distrito y certificadas por la intereventoría del PAE,  que cuenten con alimentos de los grupos étnicos. Al 30 de junio se viene entregando las modalidades transitorias (bonos y raciones para preparar en casa) de alimentación escolar, reglamentadas por la Unidad de Alimentación Escolar del MEN para garantizar la alimentación escolar en el perido de contigencia originadpor e COVID 19. </t>
  </si>
  <si>
    <t>$ 7.920.000</t>
  </si>
  <si>
    <t xml:space="preserve">Construcción del plan de trabajo para socialización con representantes de la comunidad a partir de julio, de la primera versión de la estructuración de la propuesta pedagógica y didáctica.
Aclaración: cuando dice "construcción" del plan, no es que esté "en elaboración", sino que ya fue elaborado o construido. El paso siguiente es socializarlo con cada uno de los grupos para avanzar en los contenidos propios del plan de trabajo. </t>
  </si>
  <si>
    <t>Avance en la estructuración de la propuesta de acciones de interculturalidad en días emblemáticos para la promoción del bienestar estudiantil, y construcción del plan de trabajo para socialización con representantes de la comunidad a partir de julio.
El avance es la estructuración de la propuesta (ya no en primera versión, sino ajustada), además de la construcción (o elaboración) del plan de trabajo. El paso siguiente, como allí se indica, es compartir con cada uno de los grupos étnicos para desarrollar el plan establecido.</t>
  </si>
  <si>
    <t>$ 6.684.323</t>
  </si>
  <si>
    <t>Se ha avanzado en la realización de actividades de visibilización de la cultura raizal en algunas de las IED acompañadas. Se proyecta trabajar con diez (10) IED identificadas en la implementación de la CEA, haciendo énfasis en elementos de la cultura raizal durante el segundo semestre del año con la participación de la referente de la comunidad y de los pedagogos acompañantes de estos colegios. Se definieron acuerdos de trabajo con 8 IED. También, se está elaborando una propuesta orientadora para todo el equipo de acompañamiento pedagógico que guie la visibilización de estas prácticas, conocimientos y saberes en los procesos de Cátedra de Estudios Afrocolombianos de las IED.
En el trabajo de fortalecimiento de la Cátedra de Estudios Afrocolombianos han participado 577 docentes y 2046 estudiantes (45 de los cuales son afrodescendientes), además, 200 personas de la comunidad educativa.</t>
  </si>
  <si>
    <t xml:space="preserve">Durante el actual trimestre no se presentaron dificultades </t>
  </si>
  <si>
    <t>$ 3.310.500</t>
  </si>
  <si>
    <t>Se dio cumplimiento con la contratación del referente raizal en la Dirección de Inclusión e Integración de Poblaciones de la Secretaría de Educación del Distrito desde el 1 de marzo de 2021.</t>
  </si>
  <si>
    <t>$ 1.655.250</t>
  </si>
  <si>
    <t>Se avanzó en la elaboración de un Plan de Trabajo para desarrollar acciones de prevención de este tipo de situaciones en la escuela.
La SED cuenta con una Ruta de Atención Integral a casos de racismo y discriminación étnico-racial, que incluye acciones de prevención del racismo en las Instituciones Educativas Distritales y con las comunidades educativas y étnicas. Con el fin de avanzar en el segundo semestre del año en esta acción, se definió un plan de trabajo, pricipalmente orientada a la prevención del racismo, a través de la socialización de esta Ruta con la organización de raizales residentes fuera del archipiélago de San Andrés, Providencia y Santa Catalina, buscando que las madres y padres de familia la conozcan. Además, se adelantarán acciones de prevención con la comunidad educativa en la distintas IED que ateinden a estudiantes raizales.</t>
  </si>
  <si>
    <t>La Dirección de Inclusión recibió la propuesta del evento elaborada por la comunidad raizal, con el fin de adelantar su revisión de la misma y la preparación de dicha actividad que se hará en el mes de noviembre</t>
  </si>
  <si>
    <t>$ 2.496.300</t>
  </si>
  <si>
    <t>Ajuste en el diseño de los dos (2) talleres con el fin de incorporar el enfoque étnico dirigido a la población raizal para desarrollar procesos de orientación socio ocupacional con los y las jóvenes pertenecientes a las comunidades raizales ubicadas en Bogotá, contemplando tanto la modalidad virtual como presencial.
Gestión de una mesa de trabajo con la comunidad a través de la Dirección de Inclusión e Integración de Poblaciones para la revisión y aprobación de la propuesta y organización de los aspectos operativos para su implementación.
Beneficiarios: Aun no se cuenta con beneficiarios de la implementación ya que se tiene contemplado su inicio en el mes de junio.</t>
  </si>
  <si>
    <t xml:space="preserve">No ha sido posible concretar la fecha para la mesa de trabajo con la población Raizal, por lo que se ha retrasado el inicio de la implementación de los  talleres los cuales ya se encuentran listo para ser desarrollados, salvo los ajustes que surjan de la mesa de trabajo. </t>
  </si>
  <si>
    <t>$ 4.166.667</t>
  </si>
  <si>
    <t>Nos encontramos en la etapa de elaboración del estudio de identificación de perfiles, en el cual se están definiendo las características a tener en cuenta dentro del proceso de estructuración de la Agencia Distrital para la Educación Superior, la Ciencia y la Tecnología.</t>
  </si>
  <si>
    <t>Referente a la presente acción afirmativa, su avance cuanitativo a la fecha es de 0,  debido al tiempo que se requiere para completar la elaboración del estudio (2021 y 2023).
La acción de elaboración e implementar del estudio de identificación de perfiles de formación y cualificación profesional, sera desarrolladas en el marco de la Agencia Distrital para la Educacion Superior, la cual está en montaje y fase de alistamiento.</t>
  </si>
  <si>
    <t>$ 16.129.610</t>
  </si>
  <si>
    <t>Se aumentaron los puntajes diferenciales para la comunidad raizal  en cada una de las estrategias que efectuaron apertura de convocatoria para el 2021-1 de la siguiente manera:  Fondo Educación Superior para Todos: 30 Puntos;  Fondo de Víctimas del Conflicto Armado en Colombia: 7 Puntos; Fondo de Ciudad Bolívar: 14 Puntos; Programa Reto a la U: 6 Puntos, Jóvenes a la U: 15 Puntos. De las personas inscritas se validaron cuales fueron los motivos de la no aprobación evidenciando que no se cumplieron  las condiciones establecidas en los reglamentos y términos de la convocatoria, esto por diferente motivos como lo son: no anexaron la documentación requerida en el formulario, no diligenciaron el totalidad de la información en el momento de la postulación o en su defecto fueron egresados de colegios diferentes al Distrito Capital.
Beneficiarios: se inscribieron 15 personas pero no cumplieron con los requisitos. 0 beneficiarios.</t>
  </si>
  <si>
    <t xml:space="preserve">Se evidencia desde la Dirección que las personas inscritas no validaron las condiciones  establecidas para la postulación a las estrategias de Acceso. Por otro lado se identifico que las personas aprobadas por la estrategia no completaron el proceso de legalización del crédito condonable o no efectuaron el diligenciamiento del formulario de inscripción, lo que no permite que el proceso de efectué de manera precisa, o en su defecto fueron egresados de colegios diferentes a Distrito de Bogotá. </t>
  </si>
  <si>
    <t>$ 396.976</t>
  </si>
  <si>
    <t xml:space="preserve">A corte junio de 2021 se han llevado a cabo 4 socializaciones de las estrategias de acceso a la Educación Superior las cuales fueron concertadas con la comunidad.
Las fechas de las socializaciones fueron: 18 de diciembre de 2020 (socialización para la convocatoria 2021-1), 15 Enero, 8 de Junio, 28 de Junio de 2021 </t>
  </si>
  <si>
    <t xml:space="preserve">Desde la Dirección se evidencio que hubo un aumento mínimo en el nivel de participación de la comunidad en los espacios de socialización. Sin embargo, se debe seguir fortaleciendo la participación de la población para que aumente su ingreso en las estrategias que construye y ajusta el Distrito para la comunidad. El aforo establecido en las socializaciones fue de 20 personas, aun cuando desde la Dirección se diseñaron piezas comunicativas para que la población asistiera a la convocatoria. </t>
  </si>
  <si>
    <t>$ 781.250</t>
  </si>
  <si>
    <t>Se están definiendo y estructurando las acciones que se desarrollarán en el marco de la Agencia Distrital para la Educación Superior, la Ciencia y la Tecnología, con el fin de mitigar los niveles de abandono a las estrategias de educación superior.</t>
  </si>
  <si>
    <t>Las acciones para promover la permanencia y reducir los niveles de abandono, seran implementadas en el marco de la Agencia Distrital para la Educacion Superior, la cual está en montaje y fase de alistamiento.</t>
  </si>
  <si>
    <t>En el marco del Plan Distrital de Desarrollo 2020 – 2024 “UN NUEVO CONTRATO SOCIAL Y AMBIENTAL PARA LA BOGOTÁ DEL SIGLO XXI”,  se benefician estudiantes vulnerables con la entrega de dispositivos de acceso y conectividad, que permitan contribuir al cierre de brechas digitales.  Para estudiantes vulnerables focalizados de los grados de sexto a undécimo.
En este marco se han buscado diferentes estrategias para el cumplimiento de la meta.
Los reportes de entregas a estudiantes se tendrán luego del respectivo proceso de consolidación, revisión y validación en cada una de las IED, por parte de la firma de apoyo a las entregas y la SED,  un mes y medio después de las respectivas entregas y cierre mensual. Dado lo anterior se espera tener la información consolidada para el próximo trimestre, toda vez que las entrega finalizaran en el mes de agosto de 2021.
Beneficiarios: 0 estudiantes</t>
  </si>
  <si>
    <t>Con respecto al proyecto en general, es importante precisar que, en el primer semestre del año, la SED no contaba con la disponibilidad de recursos, ni con el respectivo concepto de gasto, meta o prioridad en el anterior Plan Distrital de Desarrollo (Bogotá Mejor para Todos), que permitieran la adquisición de computadores y tabletas para ser entregados a los estudiantes en condiciones de vulnerabilidad de los colegios públicos del Distrito.  En razón a lo anterior, es pertinente mencionar que fue necesario adelantar las siguientes acciones: 
• Incluir dentro del Plan de Desarrollo del Distrito Capital 2020-2024 “UN NUEVO CONTRATO SOCIAL Y AMBIENTAL PARA LA BOGOTÁ DEL SIGLO XXI”, aprobado mediante el Acuerdo 761 del 11 de junio de 2020 del Concejo de Bogotá, la meta referida a: “Beneficiar a 100.000 estudiantes vulnerables con la entrega de dispositivos de acceso y conectividad, para contribuir al cierre de brechas digitales”. Allí, uno de los objetivos planteados está orientado a lograr una “Educación para todos y todas: acceso y permanencia con equidad y énfasis en educación rural”.
• Solicitar al Concejo de Bogotá adicionar el presupuesto anual de ingresos y rentas de Bogotá, el cual fue adicionado bajo el Acuerdo No. 776 del 31 de agosto de 2020 “Por el cual se efectúan unas modificaciones en el presupuesto anual de rentas e ingresos y de gastos e inversiones de Bogotá, Distrito Capital, para la vigencia fiscal comprendida entre el 1 de enero y el 31 de diciembre de 2020, en armonización con el nuevo Plan de Desarrollo”.
• Una vez aprobado el Acuerdo 776 de 2020, la Alcaldía Mayor de Bogotá expidió el Decreto 201 del 10 de septiembre de 2020“Por el cual se liquida el acuerdo No. 776 del 31 de agosto de 2020, expedido por el Concejo de Bogotá, que efectúa unas modificaciones en el presupuesto anual de rentas e ingresos y de gastos e inversiones de Bogotá, Distrito Capital, para la vigencia fiscal comprendida entre el 1 de enero y el 31 de diciembre de 2020, en armonización con el nuevo Plan de Desarrollo”.
• El día 16 de septiembre de 2020, se realizó el cargue en los sistemas presupuestales de la SED de la adición de recursos del Proyecto 7638 “Fortalecimiento de la infraestructura y dotación de ambientes de aprendizaje y sedes administrativas a cargo de la Secretaría de Educación de Bogotá D.C."  En esta misma fecha se expidió el CDP No. 3993, cuyo objeto es el siguiente: “Adquisición de dispositivos tecnológicos portátiles de acceso para beneficiar a los estudiantes vulnerables matriculados en los establecimientos educativos oficiales con el fin de contribuir al cierre de brechas digitales en el Distrito Capital.” 
• De esta forma, desde el 21 de septiembre al 5 de noviembre se realizó el respectivo proceso de adquisición y contratación el cuál finalizó con la firma de las respectivas órdenes de compra. El proceso de adquisición se realizó a través la Agencia Nacional de Contratación Pública - Colombia Compra Eficiente, mediante la Adhesión al Acuerdo Marco vigente. El día 5 de noviembre de 2020 se emitió la orden de compra No.57938 para tabletas y la orden de compra No. 57939 para portátiles. El 9 de noviembre se firmaron los respectivos registros presupuestales y entre el 11 y el 19 de noviembre la expedición y aprobación de pólizas y firmas de actas de inicio.
• En el mes de diciembre del mismo año, la SED adelantó las gestiones pertinentes para realizar un traslado presupuestal entre proyectos de inversión e incorporar los recursos obtenidos de la Donaton por los niños, logrando de esta manera realizar una adición a la orden de compra No. 57938 para la adquisición de 25.905 tabletas. Por último, el 29 de enero de 2021 se realizó la adición a orden de compra No. 57938 para la adquisición de 2.933 tabletas con los recursos de la vigencia en mención.
• En este orden de ideas, se destinaron cerca de $61.913 millones de pesos para la adquisición de 101.749 dispositivos tecnológicos con el objetivo de cerrar las brechas digitales existentes en la ciudad y beneficiar a estudiantes vulnerables con la entrega de dispositivos de acceso y conectividad, que permitan contribuir al cierre de brechas digitales.
Dado lo anterior, en la vigencia 2020 no se entregaron dispositivos tecnológicos, ya que se estaban adelantando las gestiones necesarias para la adquisición de estos.
Por último, es importante mencionar que la SED ha realizado las acciones pertinentes para garantizar la entrega de los dispositivos lo antes posible. Sin embargo, como es de conocimiento de todos los problemas que se vienen presentando desde la vigencia pasada en relación con la pandemia del COVI-19, y las medidas preventivas y obligatorias, han conllevado a tener una planeación dinámica. Así mismo los recientes problemas de orden público, han generado un gran impacto frente a la respuesta efectiva a la convocatoria, así como la asistencia de los beneficiarios y sus acudientes para la entrega de los dispositivos tecnológicos.</t>
  </si>
  <si>
    <t>$ 36.920.000</t>
  </si>
  <si>
    <t>Definición de la nueva estructura del documento, así como el cronograma y plan de trabajo.
Avance en la escritura de los capítulos I, II y III del documento, los cuales se encuentran en proceso de revisión
Conversatorio liderado por el equipo NARP contratado por el proyecto 7686, con representantes de la comunidad raizal para indagar e identificar los aportes desde su cultura al  documento de actualización de orientaciones pedagógicas</t>
  </si>
  <si>
    <t>No se presentan dificultades.</t>
  </si>
  <si>
    <t xml:space="preserve">La Dirección incluyó en el convenio a realizarse este año con el aliado CERLALC una línea destinada al Desarrollo de colecciones con enfoque étnico, que este año avanzara en el diseño de la ruta a implementar para garantizar el cumplimiento de la acción. Cabe aclarar que está acción está planeada para implementación desde 2022. </t>
  </si>
  <si>
    <t> </t>
  </si>
  <si>
    <t>La propuesta es aprobada para su inclusión en los estudios previos que hacen parte del convenio interadministrativo con una universidad pública que llevará a cabo la ejecución de los recursos de la Semana Raizal.</t>
  </si>
  <si>
    <t>Atraso en la contratación del operador del convenio debido a la remisión de las cotizaciones solicitadas por la SDCRD de 3 universidades a saber.</t>
  </si>
  <si>
    <t>$0</t>
  </si>
  <si>
    <t>La propuesta será desarrollada durante la primera y segunda semana de noviembre, de acuerdo al cronograma de actividades fijado por ORFA. Por lo anterior, la SDCRD a través del convenio suscrito con la UNAL realizará los pagos respectivos durante el mes de diciembre, previa programación de los recursos en el PAD de la secretaría.</t>
  </si>
  <si>
    <t>Durante el trimestre no se presentaron dificultades al respeto.</t>
  </si>
  <si>
    <t>En la casilla de presupuesto ejecutado se reporta cero, toda vez que, el proyecto será ejecutado durante la primera y segunda semana de noviembre.</t>
  </si>
  <si>
    <t>Se llevó a cabo reunión de revisión de implementación del artículo 66 el día 23 de marzo del 2021 y en el caso concreto de este acuerdo, se informó que esta participación se realizaría en el marco de la FILBO. Ya la organización definió los nombres de las personas que presentaran el libro digital, en tanto que el IDARTES ya incluyó el desarrollo de este acuerdo en un Convenio de Asociación, donde el proceso de contratación de las personas informadas se realizará en el mes de agosto, fecha en la que se realizará la FILBO. Presupuestalmente no se lleva a cabo avance alguno ya que dicha Feria se realiza en este año para el mes de agosto de manera virtual.</t>
  </si>
  <si>
    <t>No se presentaron dificultades al corte de junio de 2021.</t>
  </si>
  <si>
    <t xml:space="preserve">Se acordó con la comunidad la realización de los conversatorios para el 2022 y 2023 </t>
  </si>
  <si>
    <t>No se presentaron dificultades en el segundo trimestre de 2021.</t>
  </si>
  <si>
    <t xml:space="preserve">En el trimestre a informar, de acuerdo a lo concertado con el pueblo raizal, los conversatorios se realizaran en los años 2022 y 2023  (haciendo una distribucion equitativa del recurso entre los dos conversatorios </t>
  </si>
  <si>
    <t xml:space="preserve">No se presentaron dificultades en el tercer trimestre de 2021 </t>
  </si>
  <si>
    <t xml:space="preserve">Se ha avanzado en la definición de las temáticas de trabajo, objetivos, tipo de participantes con el pueblo. Así pues, se hizo el lanzamiento de la convocatoria de los estímulos. El 10 de junio se dió apertura a la convocatoria cuyo objeto es Visibilización de Rondas y Juegos tradicionales del Pueblo Raizal en el marco de la conmemoración de la semana raizal en Bogotá, para fortalecer procesos de pervivencia del patrimonio cultural raizal en la ciudad.
</t>
  </si>
  <si>
    <t xml:space="preserve">El 18 de agosto del 2021 se publicò la resoluciòn de ganadores del estimulo pueblo raizal proyecto ganador denonimano: "Pueblo Raizal, viviendo, recordando y preservando juegos y rondas tradicionales"
Nota: se expidió el RP </t>
  </si>
  <si>
    <t>Se ha avanzado en el presentación de los módulos y definición de las rutas temáticas y/o contenidos para el diplomado. Se ha comentado que los procesos de formación se refuerzan con los proyectos de aulas.</t>
  </si>
  <si>
    <t>Se proyecta realizar  la inscripciòn y participaciòn  del pueblo raizal en el diplomado de patrimonio cultural  a partir del mes de octubre del año en curso 
Nota: esta acción contempla 5 procesos (presentación de lapropuesta de formación, socialización-acuerdo y aprobación de selección de participantes, taller/laboratorio con preinscritos de la modalidad, inscripción en  plataforma, proceso de formación). A la fecha se han realizado los dos primeros procesos</t>
  </si>
  <si>
    <t>Se ha avanzado en la presentación y definición de rutas de trabajo para la primera fase -concertación del equipo de trabajo- con el pueblo</t>
  </si>
  <si>
    <t xml:space="preserve">El dia 2 de julio se realizò una reuniòn virtual para la definiciòn de la ruta de implememtacion  de la accion concertada alrededor de la identificación de manifestaciones culturales del pueblo raizal y  su relacion con el inventario de PCI. El objetivo general de dicha convocatoria fue la concertacion de un plan de trabajo y su respectivo cronograma para desarrollar la primera fase correspondiente al año 2021, en el mes de septiembre se envio via correo electronico la propuesta de encuentros y metodologias a desarrollar en cumplimiento de esta accion para ser revisada y aprobada por el pueblo raizal 
Nota: el proceso de realización de las fichas y registros de manifestaciones de PCI corresponde a un proceso articulado de acciones entre el equipo de inventarios del IDPC y los pueblos, en esa medida se contemplan 4 fases a desarrollar (concertación 2021, investigación 2022, registro-creación 2023 y divulgación 2024)
</t>
  </si>
  <si>
    <t xml:space="preserve"> Teniendo en cuenta que toda acciòn concertada debe ser deliberada y  aprobada por el pueblo y al interior de la organizacion, los tiempos de implementacion, inicialmente propuestos se prolongan, de igual manera se deben tener en cuenta la coyuntura pandemia y la imposibilidad de realizar actividades ampliadas </t>
  </si>
  <si>
    <t>Se llevó a cabo reunión de revisión de implementación del artículo 66 el día 23 de marzo del 2021 y en el caso concreto de este acuerdo, se informó que para este año se realizarán dos (2) los procesos de formación artística en el área disciplinar informados - seleccionados por la organización; procesos que generan las experiencias artísticas que se presentarán en el marco de la Semana Raizal.  Al corte, la organización ya seleccionó la persona - artista formadora que llevará a cabo dichos procesos, entregando la documentación solicitada por el Idartes, así como la selección de las áreas disciplinares correspondientes. Se está en espera de la aprobación  y  comienzo de las actividades por parte de Programa CREA.</t>
  </si>
  <si>
    <t>Se llevó a cabo reunión de revisión de implementación del artículo 66 el día 23 de marzo del 2021 y en el caso concreto de este acuerdo, la organización manifestó querer primer realizar una reunión interna donde se identifique el escenario que se pueda prestar para la realización de sus actividades. Desde Grupos Étnicos se suministró  la información de los escenarios, de tal manera que las organización formalice la solicitud del escenario seleccionado.  La Subdirección de las Artes, previendo la demora que pudiera tener la organización en la solicitud del escenario, diligenció el formato de préstamo de un escenario (Teatro El Encanto o Escenario móvil), máxime cuando la fecha en que se desarrolla la Semana Raizal es de especial congestión por el desarrollo de diversos eventos de gran formato y de carácter metropolitano. No se registra avance presupuestal hasta que se surta la realización del evento entre finales del mes de octubre y de noviembre.</t>
  </si>
  <si>
    <t>La Subdirección de Equipamientos mediante correo solicita que se precise solo una fecha para el desarrollo de una actividad en el marco de la Semana Raizal y cuyo énfasis sea en el campo artístico (no aplica para evento deportivo ni de otra índole). Está pendiente confirmación por parte de la organización para que defina el evento concreto de la Semana Raizal.</t>
  </si>
  <si>
    <t>No</t>
  </si>
  <si>
    <t>A 30 de junio se contabilizò la participaciòn de 45 niñas, niños, adolescentes y jòvenes que se identificaron como afrodescendientes, de los cuales no se pudo establecer cuantos pertenecen a la comunidad raizal, ya que el formulario de inscripciòn no permite hacer esa clasificaciòn; en consecuencia si clasificaramos proporcionalmente este nùmero entre los 3 grupos que pertenecen a la poblaciòn afrodescendiente, (negros, raizales y palenqueros) podemos señalar que la meta a esa fecha registra un cumplimiento del 60%, quienes se hacen partìcipes con gran entusiasmo, del proceso de formaciòn, con sentido de pertenencia y gran calidad artìstica.</t>
  </si>
  <si>
    <t>Al corte del 30 de septiembre, se registra la participación de 50 niñas, niños, adolescentes y jóvenes que se identifican como afrodescendientes, entre los cuales deben participar varios pertenecientes al Pueblo Raizal, quienes no se pueden identificar en su pertenencia a esta étnia, porque el formulario de inscripción no contempla este grupo étnico.</t>
  </si>
  <si>
    <t xml:space="preserve">Las actividades consencuadas entre ORFA, la Organizaciòn representativa de la comunidad raizal y la OFB, se vienen cumpliendo en procura de la realizaciòn exitosa del concierto de homenaje a las y los integrantes de este grupo ètnico, quienes han hecho manifiesta su mejor disposiciòn y manifiestan su satisfacciòn porque la agrupaciòn representativa del archipielago, sea el grupo "creole" que cuenta con un gran prestigio y reconocimiento por su comunidad a la que representa con gran nivel artìstico y legitimidad. Por tanto es una actividad en aprestamiento y por tanto no registra avance en su ejecuciòn pesupuestal, que se darà en el momento de su realizaciòn.  </t>
  </si>
  <si>
    <t>La OFB viene trabajando en el montaje del Concierto en la modalidad de ensamble, entre el grupo Raizal "CREOLE", originario de la Isla de San Andres y una agrupación de la Orquesta. La Organización ORFA ya concretó como fecha para la realización del concierto el 6 de Noviembre, en el Auditorio Teresa Cuervo del Museo Nacional</t>
  </si>
  <si>
    <t>En el presente trimestre no se presentaron dificultades.</t>
  </si>
  <si>
    <t>Se participó en la reunión sectorial de inicio de implementación y se acordó reunión de diseño de estrategia de comunicación para el 15 de abril
Se acordó  la reunión de diseño de estrategia de comunicación en consideración a los tiempos definidos por el pueblo raizal para el día 8 de julio para definir  las rutas de acción para la implementación de las medidas. El pueblo raizal hizo entrega del insumo solicitado para la preparación de la reunión.</t>
  </si>
  <si>
    <t xml:space="preserve">No se presentaron dificultades en el primer trimestre de 2021.
En el segundo trimestre la dificultad radicó en la coordinación de tiempos, sin embargo finalmente hemos podido avanzar. </t>
  </si>
  <si>
    <t>0.75</t>
  </si>
  <si>
    <t>Se implementaron acciones de comunicación estratégica con el pueblo raizal asociada a la celebración de la emancipación raizal el 21 de agosto de 2021, generando contenidos informativos, digitales y de divulgación.</t>
  </si>
  <si>
    <t xml:space="preserve">No se presentaron dificultades en el tercer trimestre de 2021.
</t>
  </si>
  <si>
    <t>PALOMA SOLANO</t>
  </si>
  <si>
    <t>paloma.solano@canalcapital.gov.co</t>
  </si>
  <si>
    <t xml:space="preserve">Para el desarrollo de la acción concertada es necesario llevar a cabo las mesas de trabajo con la representación del grupo étnico con el fin de definir cuál será la estrategia de comunicación a implementar en virtud de los objetivos trazados por el PIAA. En razón de ello, los valores expresados en los presupuestos para cada año serán modificados conforme se establezca la dimensión de la estrategia y sus costos asociados, teniendo como base lo que se implemente en 2021. El valor actual es un estimado inferior que cambiará una vez se defina la estrategia.
 Adicionalmente se aclara que la programación y contenidos de Canal Capital se modifican cada año de acuerdo con criterios editoriales y disponibilidad de recursos provenientes del FUTIC, quien financia los contenidos producidos por el Canal, por lo que las estrategias de comunicación y sus costos también responderán a modificaciones en este sentido
. 
OBSERVACIONES SEGUIMIENTO I TRIMESTRE 2021:
Las acciones en las matrices iniciales enviadas en febrero quedaron redactadas de acuerdo con lo solicitado por parte de las comunidades, sin embargo, luego en las enviadas en abril, correspondientes al seguimiento con corte al primer trimestre de 2021, se realizó la actualización de la acción en los términos en los cuales finalmente quedó concertada y como quedó en las actas de las reuniones de concertación adelantadas en 2020.
En las columnas J y K de ambas versiones de la matriz, que corresponden a las características del indicador, efectivamente aparecen en términos de "Estrategias de comunicación pública" para ambas comunidades; pues la acción concertada con todas las comunidades fue muy similar teniendo en cuenta el esquema de funcionamiento del Canal, su capacidad de atención y las necesidades de cada comunidad. 
Igualmente, cabe mencionar que ya se llevaron a cabo reuniones de inicio de implementación con estas dos comunidades (13 de abril con Palenqueros y 15 de abril con Raizales) y no hubo ningún desacuerdo frente a la acción concertada tal como aparecen actualizadas en las matrices de seguimiento con corte a primer trimestre de 2021. </t>
  </si>
  <si>
    <t>El desarrollo de la mesa creativa de las acciones concertadas, se reportará en el tercer trimestre del año 2021.</t>
  </si>
  <si>
    <t xml:space="preserve">Durante el primer semestre del año enero- junio de 2021  se han realizado  las siguientes acciones:
El 12 de abril de 2021 se realizó una reunión  con el fin de revisar las acciones concertadas y definir estrategias para su programación e implementación. Producto de este ejercicio se  resolvieron las inquietudes de la Comunidad Raizal respecto a las acciones propuestas en el plan de acción del PIAA 2021 y la comunidad raizal  presentó   el 08 de julio de 2021 una propuesta para la realización de un evento cultural  en un escenario de la FUGA .  El 15 de julio se realizó una reunión de retroalimentación de la propuesta presentada y quedaron de entregar  los ajustes correspondientes el 22 de julio.
</t>
  </si>
  <si>
    <t>No se han presentado retrasos</t>
  </si>
  <si>
    <t>Durante el primer semestre del año enero- junio de 2021  se han realizado  las siguientes acciones:
El 12 de abril de 2021 se realizó una reunión  con el fin de revisar las acciones concertadas y definir estrategias para su programación e implementación. Producto de este ejercicio se  resolvieron las inquietudes de la Comunidad Raizal respecto a las acciones propuestas en el plan de acción del PIAA 2021 y la comunidad raizal  presentó   el 08 de julio de 2021 una propuesta para la realización de un evento cultural  en un escenario de la FUGA .  El 15 de julio se realizó una reunión de retroalimentación de la propuesta presentada y quedaron de entregar  los ajustes correspondientes el 22 de julio.</t>
  </si>
  <si>
    <t>1</t>
  </si>
  <si>
    <t xml:space="preserve">
Durante el primer semestre  enero- junio de 2021 Se  dio un cumplimiento del 100%a la acción concertada con la comunidad Raizal:
El 15 de febrero de 2021 se lanzó la convocatoria "Beca Grupos Étnicos – Comunidad Raizal, el cierre de esta convocatoria se llevó a cabo el 22 de abril.
Entre los meses de febrero y abril se desarrollaron actividades de socialización del Portafolio de estímulos de la Entidad específicamente para población perteneciente a la comunidad Raizal. 
El 20 de mayo de 2021 se nombraron tres jurados para realizar la evaluación de las propuestas presentadas.
El 20 de junio de 2021 se definieron los ganadores de la convocatoria resultando  un grupo ganador integrado por miembros de la comunidad Raizal ,  con la propuesta  "Conozcamos la cultura del pueblo Raizal con Anancy - Le go laan di Raizal kolshya wid Anancy", el grupo presentará su propuesta artística en los escenarios de la FUGA  durante el segundo semestre de la presente vigencia.   Se otorgó un estímulo de $6 millones de pesos a la iniciativa seleccionada.
Con la convocatoria realizada se  promueven, fortalecen y visibilizan experiencias de inclusión social y de ejercicio de derechos sociales y culturales, mediante el desarrollo de prácticas artísticas y/o culturales,  se visibilizan las prácticas, expresiones, lenguajes o saberes artísticos y culturales (vestuario, gastronomía, lenguaje, comunicación, arte propio, etc.)  de la población Raizal  y se vinculan sus tradiciones, cosmogonías, cosmovisiones, rituales, costumbres, hábitos, procesos identitarios, imaginarios, mundos simbólicos y lugares de intercambio, entre otros.
</t>
  </si>
  <si>
    <t>$ 6.000.000</t>
  </si>
  <si>
    <t xml:space="preserve">
Durante el primer semestre  enero- junio de 2021 Se  dió un cumplimiento del 100%a la acción concertada con la comunidad Raizal:
El 15 de febrero de 2021 se lanzó la convocatoria "Beca Grupos Étnicos – Comunidad Raizal, el cierre de esta convocatoria se llevó a cabo el 22 de abril.
Entre los meses de febrero y abril se desarrollaron actividades de socialización del Portafolio de estímulos de la Entidad específicamente para poblacion perteneciente a lacomunidad Raizal.
El 20 de mayo de 2021 se nombraron tres jurados para realizar la evaluación de las propuestas presentadas.
El 20 de junio de 2021 se definieron los ganadores de la convocatoria resultando  un grupo ganador integrado por miembros de la comunidad Raizal ,  con la propuesta  "Conozcamos la cultura del pueblo Raizal con Anancy - Le go laan di Raizal kolshya wid Anancy", el grupo presentará su propuesta artística en los escenarios de la FUGA  durante el segundo semestre de la presente vigencia.   Se otorgó un estímulo de $6 millones de pesos a la iniciativa seleccionada.
Con la convocatoria realizada se  promueven, fortalecen y visibilizan experiencias de inclusión social y de ejercicio de derechos sociales y culturales, mediante el desarrollo de prácticas artísticas y/o culturales,  se visibilizan las prácticas, expresiones, lenguajes o saberes artísticos y culturales (vestuario, gastronomía, lenguaje, comunicación, arte propio, etc.)  de la población Raizal  y se vinculan sus tradiciones, cosmogonías, cosmovisiones, rituales, costumbres, hábitos, procesos identitarios, imaginarios, mundos simbólicos y lugares de intercambio, entre otros.</t>
  </si>
  <si>
    <t>0</t>
  </si>
  <si>
    <t>Acción programada desde 2023</t>
  </si>
  <si>
    <t>Se llevó a cabo reunión de revisión de implementación del artículo 66 el día 23 de marzo del 2021 y en el caso concreto de este acuerdo, la organización ya definió las prácticas artísticas, en tanto que el Idartes avanzó en la modalidad de contratación donde se contendrá los recursos que se ejecutarán para esta acción, la cual empezaría una vez se cuente con acta de inicio.</t>
  </si>
  <si>
    <t>Durante el segundo trimestre, se realizo la contratación de las tres sabedoras que acompañar la estrategia de pervivencia cultural Raizal en la subdirección para la infancia.
Se hizo el plan de acción para la elaboración y consolidación del Lineamiento de la estrategia Raizal que lleva por nombre: "Raizal Aidentity" que es una oportunidad de reconocer los valores culturales desde la primera infancia, cuya intención es lograr disminuir situaciones de discriminación por pertenencia étnica y reconocer los saberes ancestrales Raizales.
Se espera que para el tercer trimestre se cuente con el borrador del lineamiento para presentarlo a las áreas correspondientes para su respectiva aprobación y de esta manera iniciar los procesos de acompañamiento en las unidades operativas.</t>
  </si>
  <si>
    <t>En el segundo trimestre del año 2021, no se cuentan con jóvenes raizales caracterizados por la Estrategia RETO que pudieran ser vinculados al Servicio Social para la Seguridad Económica de la Juventud (SSSE)</t>
  </si>
  <si>
    <t>Se propone una reunión el día 6 de julio con la organización raizal ORFA para acordar estrategias y acciones que puedan asegurar la vinculación de jóvenes raizales que cumplan con los criterios de focalización, priorización e ingreso al Servicio Social para la Seguridad Económica de la Juventud (SSSE)</t>
  </si>
  <si>
    <t>Se presenta un informe de avance del Plan Indicativo de Acción de la Política Pública de Juventud con enfoque étnico raizal para el segundo trimestre del año 2021.</t>
  </si>
  <si>
    <t>Se propone para el día 6 de julio una Mesa Técnica de trabajo con la organización ORFA para acordar detalles y metodología en la socialización de los informes específicos entregados previamente.</t>
  </si>
  <si>
    <t>En este segundo trimestre no se ha podido obtener un avance respecto a esta actividad sin embargo se busca retomar en el mes de julio las Mesas de trabajo con la organización ORFA para generar un Plan Choque respecto a esta actividad en específico.</t>
  </si>
  <si>
    <t>Se realizo un contacto para programar una reunión el día 6 de julio con la comunidad ORFA para dar continuidad con las actividades proyectadas del Plan de trabajo y avanzar en el cumplimiento de la Acción Afirmativa.</t>
  </si>
  <si>
    <t xml:space="preserve">Se realizó una mesa de socialización con las y los representantes de las  comunidades  Negras y Afrodescendientes, donde se presentaron las acciones afirmativas concertadas en el marco del artículo 66 de la Plan de Desarrollo Distrital, junto con la metodología y los temas a trabajar en el proceso de  cualificación. para lo cual, el equipo de Políticas Públicas   de la Subdirección para la Adultez, con el apoyo de la Dirección Poblacional adelantó la sesión del proceso de cualificación a los 25 funcionarios y contratistas de la atención de las personas habitantes de calle pertenecientes a estas comunidades en las Unidades Operativas.
Durante este trimestre, se brindo atención a 7 ciudadanos habitantes de la calle pertenecientes a las Comunidades Negras, Afro, Raizales, Palanqueras e Indígenas en el hogar de paso Bakatá. con los cuales se realizó diferentes  actividades, que estuvieron orientadas en brindar atención integral desde una perspectiva psicosocial  que permitió la activación de distintas rutas de atención, gestión frente a la garantía de derechos, remisión a otras entidades que brindaron  atención en pro del bienestar de la población y  contacto, restablecimiento de redes familiares o redes de apoyo.
Por otra parte se han realizado procesos de orientación y acompañamiento para su posterior remisión a otras modalidades según su necesidad o perfil.    
Durante la atención brindada a esta población se contó con el apoyo y articulación con otras entidades como: 
- La secretaría de salud la cual facilitó procesos de traslados de EPS, tratamientos médicos entre otros.
- la registraduría quien apoyo con la gestión de duplicados de cedulas y vigencias del documento de identidad de algunos ciudadanos. 
- La secretaria Distrital de Integración Social realizo atención básica, diferencial desde las modalidades y áreas de la prestación del servicio, a través de estrategias de atención social, ejercicio de ciudadanía, mitigación del riesgo y reducción del daño e inclusión social.
  Anexo 1 -   Metodología cualificación población comunidades Negras y Afrodescendientes, Raizales y Palenqueras. Anexo2. Listado de asistencia de los y las participantes al proceso de cualificación, Anexo 3. Formatos que suministran la información de las acciones realizadas. </t>
  </si>
  <si>
    <r>
      <t xml:space="preserve">Se realizó una mesa de socialización con las y los representantes de las  comunidades  Negras y Afrodescendientes, Raizales y Palenqueras, donde se presentaron las acciones afirmativas concertadas en el marco del artículo 66 de la Plan de Desarrollo Distrital, Posteriormente, el equipo técnico de la Subdirección para la Adultez elaboró y envío (vía correo electrónico)  a las y los representantes para su revisión y propuestas del  diseño de la metodología a implementar y los instrumentos de recolección de información con las diferentes variables y características necesarias para dar cuenta de la condición y situación de la población Negra y Afrodescendiente habitante de calle. 
</t>
    </r>
    <r>
      <rPr>
        <b/>
        <sz val="12"/>
        <rFont val="Arial"/>
        <family val="2"/>
      </rPr>
      <t>Anexo 1 - Correo electrónico, Anexo 2 - Documento con la  metodología.</t>
    </r>
  </si>
  <si>
    <t>dmoraa@sdis.gov.co jcperez@sdis.gov.co</t>
  </si>
  <si>
    <t>En el segundo trimestre se han realizado 3 mesas de trabajo para avanzar en el cumplimiento, con redes de cuidado donde se ha explicado sobre la posibilidad de acercar a unos grupos identificados presencial o virtualmente y así mismo poder invitarlos a las  actividades, conversatorios con  temas específicos que la población le interese en convenio con la Fundación Keralty, así como tener interacciones con los grupos ya conformados.</t>
  </si>
  <si>
    <t>A la fecha se presenta una atención a personas mayores raizales en el servicio social así:
- 3 en Centro Día
En el segundo trimestre se han realizado 3 mesas de trabajo donde se informa a la comunidad Raizal que teniendo en cuenta los ejercicio de identificación que se han avanzado en el servicio social Centro Dia, se plantean actividades que fomente la cultura a través de la danza, la música, gastronomía, actividades culturales, recorridos, salidas interculturales, historia, memoria, articulación con Kilombos y organizaciones sociales, etc.</t>
  </si>
  <si>
    <t xml:space="preserve">Si bien se ha planteado un ejercicio de identificación de personas mayores con la consultiva del Pueblo Raizal, la organización ORFA manifestó que se realizará la solicitud de manera formal por parte de la Subdirección para la Vejez, esto al considerarla como información sensible. Se espera que con esta gestión se pueda contar con los datos de las personas mayores que puedan participar en el servicio social, validar las condiciones y apoyar la gestión en la inclusión.
</t>
  </si>
  <si>
    <t xml:space="preserve">A la fecha se presenta una atención a personas mayores raizal en el servicio social así:
Apoyos Económicos financiados por SDIS tipo  A, B, D: 8 y con recursos de los Fondos de Desarrollo Local de las Alcaldías Locales son 6 de tipo C
En el segundo trimestre se han realizado 3 mesas de trabajo para contar con un contacto directo y socializar el servicio social
</t>
  </si>
  <si>
    <t xml:space="preserve">Si bien se ha planteado un ejercicio de identificación de personas mayores con la consultiva de la Comunidad Raizal, la organización ORFA manifestó que se realizará la solicitud de manera formal por parte de la Subdirección para la Vejez, esto al considerarla como información sensible. Se espera que con esta gestión se pueda contar con los datos de las personas mayores que puedan participar en el servicio social, validar las condiciones y apoyar la gestión en la inclusión.
</t>
  </si>
  <si>
    <t>Se concertó reunión técnico con Representantes Raizales con el fin de definir conjuntamente el abordaje a  las personas de la comunidad raizal con conocimiento en prevención de violencias</t>
  </si>
  <si>
    <t xml:space="preserve">Se adelantó comunicación telefónica con la representante MAURA WATSON, a quien informamos el objetivo de la reunión,  le propusimos fecha y se comprometió a comunicárselo a las y los representantes, sin embargo el día de la reunión se nos informo por parte de la Dirección poblacional que ella ya no era representante y que no había avisado a quienes si lo eran. Se quedo a la espera de que nos designaran una fecha en su agenda. </t>
  </si>
  <si>
    <t>Con el fin de dar a conocer los criterios de priorización establecidos con la SDIS al pueblo étnico Raizal, para adelantar las acciones concertadas, se gestionó en diferentes oportunidades, la posibilidad de agendar una reunión con la representante de la organización ORFA Sra. Lizeth Jaramillo Davis, la cual fue agendada para el día 28 de junio de 2021, donde se recordó de las dos acciones concertadas entre el proyecto 7771 de la SDIS y el pueblo étnico Raizal, en cumplimiento al artículo 66 del actual Plan Distrital de Desarrollo. De esta manera se convocará a una nueva reunión, donde se socialice los avances de esta acción.</t>
  </si>
  <si>
    <t>La dificultad se presenta en no contar con una agenda programada, que permita trabajar de una forma continua, para avanzar en los criterios de priorización, concertados con el pueblo étnico Raizal, en cumplimiento al artículo 66 del Plan de Desarrollo Distrital 2020-2024. Sin embargo, la SDIS desde el proyecto 7771, continúa con la disposición, para gestionar y articular con el pueblo Étnico Raizal, con el propósito de avanzar en esta acción.</t>
  </si>
  <si>
    <t>Desde la Estrategia de Fortalecimiento a la Inclusión del Proyecto 7771 de la SDIS, se ha logrado avanzar de manera significativa, en la indagación para la inclusión en los entornos educativo y productivo de personas con discapacidad, cuidadores-as sin embargo, para el segundo trimestre de la vigencia 2021, no se tiene registro de la inclusión a los entornos mencionados de persona con discapacidad o cuidador-a perteneciente al pueblo étnico Raizal para el periodo de reporte, de igual manera, se tuvo una reunión el día 28 de junio de 2021, con el fin de reanudar los diálogos entre las dos partes, acordar agendas de trabajo y desarrollar las dos acciones concertadas entre el pueblo Étnico Raizal y la Secretaría Distrital de Integración Social.</t>
  </si>
  <si>
    <t>La dificultad radica en las restricciones adoptadas en el ámbito nacional y distrital a las empresas de los sectores público privado, derivadas por la emergencia - Covid-19, lo cual ha afectado sustancialmente la vinculación de población con discapacidad en diferentes entornos. Desde el proyecto 7771 se sigue realizando procesos de gestión y articulación para avanzar en esta acción, no sólo para la población con discapacidad perteneciente al pueblo étnico Raizal, sino para la población con discapacidad más vulnerable del Distrito Capital; por otro lado, se acordó una reunión con el pueblo étnico Raizal, para ser agendada a mediados del mes de julio de 2021, con el fin de avanzar en las dos acciones concertadas.</t>
  </si>
  <si>
    <t xml:space="preserve">Durante el segundo semestre de 2021 se avanzó el 100% en la definición de criterios y variables de identificación y priorización con enfoque diferencial étnico palenquero para la estrategia. Éstos fueron oficializados en el segundo trimestre de 2021, mediante el documento de la Resolución 0509 de 2021, que incorpora, en el caso de las personas con pertenencia étnica,  “como instrumentos de focalización los registros oficiales avalados por entidad competente, los registros del Sistema Nacional de Información Indígena, la certificación de los Cabildos Indígenas, la certificación de la Comisión Consultiva de las Comunidades Negras, Afrocolombianas, Raizales y Palenqueras y los listados de víctimas del conflicto armado administrado por la Unidad Nacional de Víctimas”. Así mismo, se establece el criterio de ingreso y permanencia de hogares integrados por personas con pertenencia étnica, que residan en territorios de la ciudad de Bogotá diferentes a los territorios focalizados por el servicio social “Tropa Social a tu Hogar”, que se encuentren en alto grado de vulnerabilidad y fragilidad social, y que de acuerdo con sus características cumple los criterios de ingreso dispuestos por el servicio social en el marco de los acuerdos generados en los planes integrales de acciones afirmativas.
NOTAS: 1). En la vigencia 2021 se avanzó en el cumplimiento de la meta con la celebración del contrato 11754 del 2020, por valor total de $25,840,000, honorarios mensuales de 5.168.000. Este contrato tuvo inicio el 02/09/2020, por un plazo de 5 meses, por lo cual finalizó el 2 de febrero del 2021. En el  primer trimestre del año 2021, se avanzó en el cumplimiento de esta acción afirmativa con cargo al contrato 11754, en el marco del cual se ejecutó un presupuesto en enero: $5,168,000; febrero: $5,168,000. Para la terminación del documento, se realizó un nuevo contrato número 536 - 2021, con fecha de inicio 05/03/2021, con honorarios mensuales de 5.901.900. 2). Dado que el profesional responsable del proceso, en el marco del nuevo contrato 11754-2021, devengó unos honorarios mayores a aquellos  sobre los cuales se realizó la proyección presupuestal 2021, se refleja una ejecución presupuestal del 104%. Cabe señalar que en la proyección presupuestal inicial para la vigencia 2021 no se tuvo en cuenta el incremento anual en los honorarios respecto del 2020 al 2021. </t>
  </si>
  <si>
    <t xml:space="preserve">Para el 2° trimestre de 2021 (abril-junio), se realizó un avance del 45% de la meta programada para la vigencia (90%), para un avance acumulado (2020 y 2021) del 100% de la elaboración del documento. El avance del 45% en el 2° trimestre corresponde a: Introducción, Justificación, Antecedentes, Marco Teórico conceptual, Metodología (Fase 1 Planeación y alistamiento, Fase 2 Aproximación territorial: implementación de diálogos territoriales. Definición de criterios para la identificación y caracterización. Agendas sociales. Fase 3. Etapa de análisis y elaboración de documentos e informes. Adicionalmente, se incluyó un criterio de enfoque diferencial étnico en los criterios técnicos de priorización territorial de los 412 territorios protectores y cuidadores. 
Para la terminación del documento, se realizó el nuevo contrato 1094 de 2021, fecha de inicio 12/03/2021, plazo de 9 meses, fecha fin 11/12/21, honorarios mensuales de 5.323.040, valor total 47.907.360. El pago de honorarios de este nuevo contrato inició en abril del 2021. 
NOTAS: 1). Aun cuando se avanzó en el 100% de formulación del documento, su versión final está sujeta a un proceso interno de revisión y retroalimentación por parte de las áreas pertinentes de la entidad. Por ello, se estima que la versión final revisada y ajustada del documento, estará lista hacia agosto del 2021. 2). Dado que el profesional responsable del proceso, en el marco del nuevo contrato 1094 de 2021, devengó unos honorarios mayores a aquellos  sobre los cuales se realizó la proyección presupuestal 2021, se refleja una ejecución presupuestal del 105%. Cabe señalar que en la proyección presupuestal inicial para la vigencia 2021 no se tuvo en cuenta el incremento anual en los honorarios respecto del 2020 al 2021. </t>
  </si>
  <si>
    <t xml:space="preserve">Aun cuando se avanzó en el 100% de formulación del documento, su versión final está sujeta a un proceso interno de revisión y retroalimentación por parte de las áreas pertinentes de la entidad. Por ello, se estima que la versión final revisada y ajustada del documento, estará lista hacia agosto del 2021. </t>
  </si>
  <si>
    <t>Para el 2° trimestre 2021 (abril-junio) el servicio de Respuesta Social realizó la atención de 5 Personas Únicas Atendidas (núcleos familiares) con pertenencia étnica Raizal, así: 
Bonos canjeables por alimentos: 5 Personas Únicas Atendidas
NOTAS: 1). Se reportan Personas Únicas Atendidas con base en la fuente de consulta del Sistema para el Registro de Beneficiarios -SIRBE de la Secretaría Distrital de Integración Social. 2). El avance cuantitativo del indicador refleja el número de PUA acumulado a 30 de junio (sumatoria primer y segundo trimestre 2021). 3).Frente al cálculo del % de ejecución presupuestal, es necesario señalar que el servicio de Respuesta Social atiende por demanda. En este sentido, y teniendo en cuenta el contexto de salud pública por COVID19 que también ha aumentado las demandas en el ámbito social, la demanda de atenciones para este servicio ha sido mayor que en vigencias pasadas, sobre las cuales se proyectó el presupuesto a ejecutar en el cuatrienio 2020-2024. Dado lo anterior, aparece una ejecución del 158% frente a lo inicialmente proyectado para el 2021, toda vez el servicio debe atender por demanda a las personas que cumplan con los criterios, en el marco del presupuesto global asignado al proyecto de inversión 7749.</t>
  </si>
  <si>
    <t xml:space="preserve">Se contrató una referente raizal en el proyecto 7749 de la Dirección Territorial bajo el contrato 14302 - 2020, por un plazo de 5 meses, fecha de inicio 14/12/20, fecha fin 14/05/21, por valor total de $22.280.000. Para la continuidad de la profesional avalada por la Organización de Raizales Fuera del Archipiélago - ORFA, actualmente está en proceso la expedición de un nuevo contrato.  </t>
  </si>
  <si>
    <t xml:space="preserve">La entidad buscó recibir renovación del aval a la persona raizal a contratar, de forma previa a la terminación del primer contrato. No obstante, en el proceso fue necesario que ORFA subsanara la información en el aval, por lo cual se extendieron los tiempos para recibir la documentación a cabalidad, lo cual generó retrasos en la gestión del nuevo contrato. La entidad recibió la renovación del aval de la profesional raizal, vía correo electrónico, el 28/05/21. 
Así mismo, actualmente el sistema APOLO refleja que es necesaria SUBSANACION de documentos para la contratación: "Se envía correo al contratista para varias correcciones que son subsanadas, pero al RUT le debe corregir el espacio 53 no responsable de IVA y la DIAN agenda citas personales después del 1 de julio, ya que no se puede corregir virtual".
Como alternativa de solución, se buscará seguir optimizando este proceso de recepción de avales a través de diálogo constante con ORFA, así como la recepción de documentación idónea de parte de los contratistas, mediante la continuidad del acompañamiento por parte de la profesional de inclusión sociolaboral y del equipo de gestión contractual de la dependencia. </t>
  </si>
  <si>
    <t>De acuerdo al periodo reportado con corte a 27/06/2021 se cuenta con la atención de una (1) persona en bono canjeable por alimentos de la comunidad raizal y dos (2) personas en la modalidad de canastas básicas: 2 hombres y 1 mujer.</t>
  </si>
  <si>
    <t>Se evidencia que la reducción en el número de población raizal atendida se debe a que en el periodo de reporte anterior, la población beneficiaria de comedores y de canastas fue atendida bajo la modalidad de Bonos canjeables por alimentos. Para el periodo de reporte, esta población retornó a la atención en la modalidad de origen por lo que no aparecen aquí relacionados.</t>
  </si>
  <si>
    <t xml:space="preserve">De acuerdo al periodo reportado con corte a 27/06/2021, se han atendido a través del servicio comedores 7 personas raizales  con apoyo alimentarios, 2 mujeres y 5 hombres. </t>
  </si>
  <si>
    <t>No se reportan dificultades en este indicador.</t>
  </si>
  <si>
    <t xml:space="preserve">No se reportan avances para este periodo ya que la estrategia esta en proceso de formulación; se espera que la misma sea aplicada a las familias y personas raizales vinculadas a los servicios a partir del II semestre 2021. </t>
  </si>
  <si>
    <t>Esta pendiente agendar espacio de reunión con la población Raizal en aras de realizar la socialización de los servicios de la Dirección de Nutrición y Abastecimiento de proyecto 7745, y la socialización del servicio construyendo autonomía alimentaria. Lo anterior en aras de poder identificar sus necesidades y poder referenciar familias en situación de vulnerabilidad en los diferentes servicios bajo el cumplimiento de criterios.</t>
  </si>
  <si>
    <t>Durante el segundo trimestre de 2021 se vinculó una (1) mujer raizal gestantes o lactantes al bono alimentario.</t>
  </si>
  <si>
    <t>La modalidad de atención depende de la demanda que se tenga del servicio.</t>
  </si>
  <si>
    <t xml:space="preserve">A través de la Subred Integrada de Servicios de Salud Norte, se realizó la implementación de la estrategia diferencial “Centro de Escucha en línea Raizal” con el desarrollo de 3 actividades en el espacio público, acciones concertadas con líderes de la organización Raizal de población Fuera del Archipiélago de San Andrés-ORFA.
La estrategia se caracteriza por desarrollar acciones de fortalecimiento organizativo en salud a las personas y comunidad del grupo étnico raizal reconociendo los saberes, conocimientos, prácticas, y dinámicas propias de la comunidad, que promuevan prácticas de cuidado y autocuidado de la salud en el marco de la contingencia sanitaria. Así mismo, gestionar casos de barreras de acceso en salud, a través de un equipo con operación distrital que en la actualidad y desde el mes de Noviembre de 2020 se encuentra conformado por: un profesional de la salud y dos gestoras comunitaria, equipo superior al planteado de manera inicial y que se genera para dar una respuesta adecuada a las necesidades identificadas. 
El número de la población Raizal beneficiada fue de aproximadamente 335 personas.
Igualmente, se conto con la construcción de tres piezas comunicativas con recomendaciones de cuidado y auto cuidado, traducidas en lengua nativa CREOLE, que permitieron movilizar contenidos diferenciales a la población residente en el distrito.
</t>
  </si>
  <si>
    <t>Gina Paola Gonzalez Ramirez
Edyanni Ramos Valoyes</t>
  </si>
  <si>
    <t>GPGonzalez@saludcapital.gov.co
e1ramos@saludcapital.gov.co</t>
  </si>
  <si>
    <t>Frente al indicador se precisa que las 1.587 identificadas hasta el II el trimestre de 2021, la SDS implementó acciones de fortalecimiento de medidas de cuidado y autocuidado con 664 personas raizales, razón por la cual el porcentaje de avance del indicador es del 41.84%</t>
  </si>
  <si>
    <t>SDS: Se solicita a la SAE dejar en la casilla observaciones (BN) las reportadas por la SDS en el informe correspondiente al II trimestre de 2021, remitido el 22/07/21, las cuales se incluyen en esta matriz.</t>
  </si>
  <si>
    <t>En esta vigencia se mantiene la vinculación a nivel local, desde la Subred Integrada de Servicios de Salud Norte de una profesional social, avalada por la instancia representativa, con pertenencia étnica raizal para fortalecer el ejercicio con la comunidad, realizado desde el producto "Centro de escucha Raizal" con una operación distrital.</t>
  </si>
  <si>
    <t xml:space="preserve">Desde diciembre 2020 se conto con la terminación del producto por parte de la SISS Norte, sin embargo, actualmente se encuentra en proceso de diagramación por parte de la SDS, para posterior socialización con la comunidad. 
Es importante resaltar que, conforme al proceso de concertación, se inicia el proceso de implementación de esta acción afirmativa en el año 2023, ya que es un documento que se realizaría cada dos años.
</t>
  </si>
  <si>
    <t>Es importante resaltar que conforme al proceso de concertación, se inicia el proceso de implementación de esta acción afirmativa en el año 2023, ya que es un documento que se realizaría cada dos años. Por esta razón no se reporta ejecución presupuestal para el II  trimestre de  2021.</t>
  </si>
  <si>
    <t xml:space="preserve">Durante el segundo trimestre del año 2021 se reportaron 11 casos, durante la gestión de casos se realizó información y orientación en acceso a los servicios de salud, trámites y servicios sociales, estas solicitudes estuvieron encaminadas a acceso a los servicios de salud en medicina especializada, solicitud de medicamento y asignación de medios de diagnóstico. Para cada uno de los casos se le realizo seguimiento y el respectivo cierre al darse cumplimiento al requerimiento solicitado. 
</t>
  </si>
  <si>
    <t xml:space="preserve">Demoras por parte de las EAPB en la solución o respuesta del caso.
Dificultad de concertación entre el usuario del pueblo Raizal y las EAPB o IPS, frente acceso a citas, especialistas y tiempos.
Fortalecer canales de comunicación a los usuarios de la comunidad Raizal para la resolución de casos.
</t>
  </si>
  <si>
    <t>El presupuesto consignado, en el proyecto 7750, de $ 12.000.000, esta asignado para la dotación de un espacio de la estrategia  TIPS, para el beneficio de  toda la ciudadanía incluyendo la comunidad Raizal. 
LA OBSERVACIÓN QUE  ESTÁ EN COLOR NEGRO SE ENTREGÓ A LA SAE EN LA MATRIZ DEFINITIVA APROBADA POR LA DIRECCIÓN DE PARTICIPACIÓN SOCIAL, SIN EMBARGO PARA  EL PRIMER TRIMESTRE DE 2021 NO SE ESTA REPORTANDO EJECUCION PRESUPUESTAL Y EN LAS DIFICULTADES SE INDICA QUE ESTO HA GENERADO DIFCULTADES CON LA POBLACIÓN. POR LO ANTERIOR SE SOLICITA:
1. REVISAR LA CIFRA PROYECTADA PARA EL CUATRIENIO YA QUE SE EVIDENCIA QUE SE ESTAN REPORTANDO 12.000.000 PARA CADA VIGENCIA  Y SEGUN LO ACORDADO CON LA DIRECCION DE PSSC ESTOS 12.000.000 SERÍAN PARA TODO EL CUATRIENIO.
2. YA SE LLEVÓ A CABO LA MESA DE TARABAJO CON LA COMUNIDAD, QUE SE ACORDÓ?.
3. AQUI EN ESTA CASILLA SE DEBE INCLUIR LA JUSTIFICACIÓN DEL PORQUE NO SE ESTÁN REPORTADO RECURSOS EJECUTADOS. 
Esta Observacion no corresponde a la direccion de servicio a la ciudadania, se tiene como presupuesto para 2021: valor de 9.129.600 y para el primer semstre se ejecuto 4.564.800, la informecion que al pacecer corresponde a la direccion de participacion</t>
  </si>
  <si>
    <t>SDS: La observación incluida por la SAE en la columna BN no fue reportada por la SDS en ninguno de los informes de seguimiento.
Adicionalmente, se precisa que el presupuesto programado para 2021 es 9.129.600 y para el IItrimestre  se ejecutó 4.564.800.
Así las cosas se solicita a la SAE se solicita elimnar esa observación ya qu eno corresponde con los reportado por la SDS en  los informes de seguimiento.</t>
  </si>
  <si>
    <t xml:space="preserve">Ajustar e implementar la guía metodológica en el componente de  prestación de servicios  de la comunidad raizal residente en Bogotá, que permita orientar las acciones diferenciales para  esta población en el marco del modelo de atención en salud del Distrito Capital. </t>
  </si>
  <si>
    <t>(Actividades desarrolladas en el ajuste e implementación de la guía metodológica/Actividades programadas)*100</t>
  </si>
  <si>
    <t xml:space="preserve">Con respecto a los resultados presentados en este informe para el segundo trimestre como avance a la implementación de la guía metodológica con enfoque poblacional diferencial en el componente de prestación de servicios de salud, es necesario recalcar que al contar con el apoyo de la gestora étnica con pertenencia Raizal, se avanza en la caracterización de las personas identificadas en base de datos entregada por la organización ORFA, además se ha logrado un acercamiento a lo que es  la cosmovisión Raizal y la interculturalidad que constituyen la fuente para promover la implementación sostenible de la guía  desde el contexto étnico Raizal actual, lo que representa una evolución social en constante reconstrucción y renovación, donde predomina la representación igualitaria, mutua y una firme relación de los seres humanos entre sí, como parte del ecosistema vivo y con el ámbito natural. </t>
  </si>
  <si>
    <t>La concertación del plan y cronograma de trabajo con la organización ORFA, no fue posible por motivos de salud de uno de los miembros directivos de esta organización, se reprogramará fecha.</t>
  </si>
  <si>
    <t xml:space="preserve">Martha Yolanda Ruíz Valdés 
Yudy Johana Mora Quiñonez </t>
  </si>
  <si>
    <t xml:space="preserve">MYRuiz@saludcapital.gov.co
yjmora@saludcapital.gov.co </t>
  </si>
  <si>
    <t xml:space="preserve">Durante el II trimestre se realizó la contratación del talento humano gestora Etnica Raizal con número de contrato 2541463 </t>
  </si>
  <si>
    <t xml:space="preserve">El día 22 de Junio, se socializo la estrategia Territorios de Innovación y participación Social en Salud TIPS con la comunidad Raizal, se socializo y se puso a disposición de la comunidad los Territorios de Innovación y participación Social en Salud,  TIPS ambiente digital que hace parte de la estrategia.
  </t>
  </si>
  <si>
    <t>Dificultad: La comunidad solicita la forma de implementación de dicha acción y su presupuesto. 
Alternativa de solución: Se propone una mesa de trabajo para la implementación articulado con la comunidad Raizal.
La estrategia contempla TIPS ambiente Digital la cual se pone a disponibilidad  para uso de la comunidad Raizal.</t>
  </si>
  <si>
    <t xml:space="preserve">Se realiza reunión el día 22 de Junio con los representantes de la Organización ORFA del Distrito, la Comisión de Comunidades Raizales en Bogotá D.C en el marco del Acuerdo 761 del 2020 Artículo 66, donde se presenta la acción afirmativa, presupuesto mecanismo de ejecución de la misma.
Se hizo llegar una fecha técnica por parte del sector a la comunidad para la construcción de la propuesta de manera escrita de la conmemoración y sus detalles </t>
  </si>
  <si>
    <t>Leonardo Antonio Mejia Prado
Mirna Casseres Cassiani</t>
  </si>
  <si>
    <t>3649090 Ext. 9530
3116594909</t>
  </si>
  <si>
    <t xml:space="preserve">
la2mejia@saludcapital.gov.co
m1casseres@saludcapital.gov.co</t>
  </si>
  <si>
    <t xml:space="preserve">El presupuesto consignado, en el proyecto 7750, de $ 28.000.000,  distribuido por $ 7.000.000 por año. Apoyo logístico para la realización de conmemoración. 
Desde la Dirección de Participación  programó el cumplimento de la acción a partir del 15/01/2021 1,  no obstante la Organización ORFA señala  que esta conmemoración como es habitual  la realizara  en el Tercer Trimestre del 2021, se espera que la Organización ORFA, disponga las fechas para la creación de la mesa de trabajo para la implementación de esta acción. articulado con la comunidad Raizal ya la Dirección de Participación.
 El numero relacionado en la columna de la letra  P es el numero según la acción que se celebrar durante la vigencia del  año 
</t>
  </si>
  <si>
    <t xml:space="preserve">por demanda </t>
  </si>
  <si>
    <t>por demanda</t>
  </si>
  <si>
    <t xml:space="preserve">Por demanda </t>
  </si>
  <si>
    <t xml:space="preserve">La entidad se encuentra en la etapa de alistamiento para llevar a cabo esta acción afirmativa, así como en la incorporación del enfoque diferencial en los cursos de formación y la construcción de metodologías para las sesiones sincrónicas </t>
  </si>
  <si>
    <t>No se han presentado dificultades</t>
  </si>
  <si>
    <t>Se determinó una metodología de acompañamiento  para las mujeres que tomen los cursos. Se realizará articulación con la Subsecretaría de Políticas de Igualdad para su ejecución</t>
  </si>
  <si>
    <t xml:space="preserve">La acción afirmativa presenta retrasos, sin embargo, se asignará a una profesional de la Subsecretaría de Políticas de igualdad el seguimiento de la acción y el desarrollo del curso. </t>
  </si>
  <si>
    <t>N/a</t>
  </si>
  <si>
    <t>Con corte a 30 de septiembre de 2021, se logra la construcción del proyecto para el desarrollo del semillero de niñas Raizal el cual iniciará su ejecución en el mes de octubre.</t>
  </si>
  <si>
    <t>La entidad se encuentra en etapa de alistamiento para llevar a cabo esta acción afirmativa. Se realizó una reunión con la comunidad raizal pidiendo el alistamiento de una propuesta, teniendo en cuenta el presupuesto asignado en la acción afirmativa y que la conmemoración se realizará en el marco de la Estrategia de Eliminación de Estereotipos e Imaginarios. Está programada para el mes de noviembre.</t>
  </si>
  <si>
    <t>Con corte a 30 de septiembre de 2021, se logra trabajar el documento de sentido conmemoración fechas emblemáticas PPMYEG y bolsa logística para la conmemoración el día 12 de noviembre en la Décimo Séptima XVII versión de la Semana Raizal.</t>
  </si>
  <si>
    <t xml:space="preserve">*Se  elaboró un  documento  de caracterización cualitativa de  las cuidadoras raizales. Esta caracterización se realizó a partir de una metodología cualitativa por medio de grupos focales de 4 a 8 personas; se realizó de manera virtual por las circunstancias actuales con respecto a la covid-19 y teniendo en cuenta consideraciones de desplazamiento y logística para que no afectaran el acceso de participación de este sector. Las reuniones tuvieron una duración de 3 horas. En total se realizó 1 grupo para mujeres raizales con una participación de 4 de ellas. </t>
  </si>
  <si>
    <t xml:space="preserve">El 11 de junio la Mujer recibió la retroalimentación del documento de caracterización cualitativa de  las cuidadoras raizales de por parte de la Organización Pueblo Raizal Fuera del Archipiélago - ORFA. A partir de ello, se programó una reunión de socialización para el 16 de julio de 2021 con las representantes raizales.  </t>
  </si>
  <si>
    <t>$ 4.300.800</t>
  </si>
  <si>
    <t>El 16 de julio se llevó a cabo reunión con la comunidad Raizal con el fin de socializar el documento de caracterización de cuidadoras raizales, documento que fue aprobado por la comunidad.</t>
  </si>
  <si>
    <t>No se presentaron dificultades.</t>
  </si>
  <si>
    <t>El documento cuenta con una introducción y el desarrollo de los siguientes componentes: quiénes son las cuidadoras, significado o sentires sobre el cuidar, sentimientos alrededor del trabajo de cuidado, prácticas del trabajo de cuidado, necesidades de las cuidadoras. Para el periodo de reporte, este documento se encuentra en fase de revisión y aprobación, para su posterior socialización</t>
  </si>
  <si>
    <t>Desde la SDMujer se cuenta con el plan operativo de servicios respiro y con un documento "Propuesta para dar cumplimiento a las concertaciones con población étnica Raizal" que incluye la definición de servicios respiro. Este plan se socializará en la reunión de presentación del documento de caracterización de las cuidadoras raizales, la cual está programada para el 16 de julio del 2021. 
Se proyecta iniciar los espacios respiro con raizales en el mes de agosto.</t>
  </si>
  <si>
    <t>Para dar inicio a la convocatoria de espacios respiro se requiere de la articulación con la comunidad étnica, la cual se realizará en reunión programada para julio.</t>
  </si>
  <si>
    <t>$ 6.862.500</t>
  </si>
  <si>
    <t>El 16 de julio se llevó a cabo reunión con la comunidad Raizal donde se presentó la propuesta de programación de articulación por parte de la Secretaría DIstrital de la Mujer, de 12 espacios respiro a llevarse a cabo durante la vigencia 2021, espacios que son prestados por diferentes entidades del Distrito como: IDRD, IDT y Jardín Botánico. Como compromiso se acordó remitir el documento con la propuesta de espacios respiro y de convocatoria para cuidadoras raizales con el fin de que esta sea revisada y se puedan articular los espacios respiro a partir del mes de agosto.
El 13 de agosto se realizó una segunda reunión con la comunidad Raizal con el fin de presentar el plan operativo. En este encuentro se acordó y aprobó por la comunidad raizal el plan de convocatoria para los espacios respiro del cuatrienio con un total de 54 espacios así:
2021: 10 espacios (para 5 meses de ejecución)
2022: 20 espacios (para 10 meses de ejecución)
2023: 20 espacios (para 10 meses de ejecución)
2024: 4 espacios (para 4 meses de ejecución)
De manera específica se presentaron los espacios articulados para el mes de agosto y septiembre con las entidades prestadoras de servicios respiro (Jardín Botánico, IDRD e IDT) y las franjas horarias así: 
-Actividad física:
i) Manzana del cuidado Ciudad Bolívar -Terraza SuperCade Manitas: martes y jueves de 7:00am -9:00am.
ii) Bosa: sábados de 7:00am-10:00 am (Clases de actividad física-Gimnasio del CDC el Porvenir). Y martes y jueves de 4:00pm-6:00pm (Gimnasio Nocturno al aire libre Gimnasio de El parque metropolitano El Porvenir).
-Espacio de yoga al aire libre:
i) San Cristóbal – Parque metropolitano San Cristóbal: martes de 4:00 pm – 6 pm y jueves 6:00 am – 9:00am
ii) Usme – Parque Zonal Famaco: miércoles de 9:00 am - 11:00 am y de 2:00 pm - 4:00 pm
-Recorridos turísticos: se informa que para acceder al espacio de recorridos turísticos se debe asistir a una charla virtual previa de carácter institucional con el objetivo de sensibilizar a la ciudadanía sobre los lugares turísticos de Bogotá, y se informa que para la salida turística sólo se dispone de 1 recorrido a partir del mes de septiembre para el cual se puede escoger entre 4 opciones: Centro histórico (9am-12m), Humedal Santa María del Lago (9am-3pm), Jardín Botánico (9am-3pm), y Finca Agroturística (9am-5pm).
Como resultado, la comunidad se comprometió a través de su referenta a confirmar los espacios respiro a implementar, incluyendo fechas y horas.
El 18 de agosto se realizó reunión con la Gerencia de Etnias del IDPAC y la comunidad raizal para presentar la ruta de espacios respiro y articular esfuerzos para realizar las convocatorias. En esta reunión las personas representantes de la comunidad Raizal aprobaron la ruta de servicios priorizados de recorridos turísticos y actividad física, y confirmaron su apoyo para la convocatoria.
El 23 de agosto se inició la implementación de 1 espacio respiro con el Instituto Distrital de Turismo-IDT, el cual desarrolló una charla virtual sobre turismo en Bogotá con una participación de 20 personas cuidadoras raizales. Esta charla es prerrequisito para llevar a cabo el recorrido turístico a un lugar emblemático de la ciudad, salida reprogramada para noviembre debido a solicitud del IDT.
El 8 de septiembre se llevó a cabo reunión con la referenta raizal Milka Pedroza con el fin de revisar en conjunto los 21 servicios de espacios respiro disponibles en la matriz intersectorial del Sistema Distrital de Cuidado para ampliar la oferta que beneficie a la comunidad raizal. En esta reunión la referenta ratificó la priorización de los espacios respiro: Actividad física y Recorridos turísticos dado que los demás ya están siendo gestionados por la organización ORFA.
El 23 de septiembre se programó 1 espacio de actividad física al aire libre con el IDRD en Teusaquillo el cual por motivos de lluvia fue reprogramada para octubre.
El 16 de septiembre se llevó a cabo 1 espacio respiro de Actividad física (gym nocturno) por el IDRD en la localidad de Teusaquillo, con la participación de 4 cuidadoras Raizales. </t>
  </si>
  <si>
    <t>Si bien se ha cumplido con la gestión para la articulación de los espacios respiro y su programación, se encuentran algunas situaciones que han dificultado su implementación así:
Pese al ofrecimiento del portafolio total de 21 servicios respiro para ser articulados por parte de la Secretaría Distrital de la Mujer, la comunidad raizal manifestó su preferencia solo hacia dos servicios: actividad física y recorridos turísticos, lo cual limita las opciones disponibles para el cumplimiento de la acción. 
Así mismo, dentro de estos dos servicios se han presentado dificultades ajenas a la Secretaría DIstrital de la Mujer para el cumplimiento de las fechas programadas relacionadas con clima y decisiones de una de las entidades prestadoras de los servicios respiro encontrando las siguientes alternativas de solución:
*Reprogramación del servicio de Recorridos Turísticos en Bogotá por parte del IDT. Al respecto se gestionó una fecha para realizar el servicio en noviembre.
*Reprogramacion actividad física por parte del IDRD por clima, para el mes de octubre.</t>
  </si>
  <si>
    <t>Se realizó la contratación de la referente para mujeres raizales el 19 de marzo del 2021 para la implementación de planes, programas y proyectos de la Secretaría Distrital de la Mujer con enfoque diferencial étnico Raizal.</t>
  </si>
  <si>
    <t>Se presentaron inconvenientes contractuales con la contratación de la referente con enfoque diferencial étnico Raizal pero que satisfactoriamente se logró subsanar poniendo en marcha con la ayuda del grupo de Dirección de Enfoque Diferencial la implementación de planes, programas y proyectos en pro al PIAA para esta comunidad étnica.</t>
  </si>
  <si>
    <t>Número de acciones de educación ambiental al año realizadas por parte de JBB (el tipo de acción está por definir en mesa de trabajo).</t>
  </si>
  <si>
    <t>Suma del número de acciones  de educación ambiental al año realizadas por parte de JBB (el tipo de acción está por definir en mesa de trabajo).</t>
  </si>
  <si>
    <t xml:space="preserve"> $             250.200</t>
  </si>
  <si>
    <t xml:space="preserve"> $                   250.200</t>
  </si>
  <si>
    <t>$1000800</t>
  </si>
  <si>
    <t>Durante el primer trimestre no han sido desarolladas actividades de educación ambiental dirigidas al pueblo Raizal, debido a la pandemia, se proyecta proponer la realización de actividades virtuales para el segundo trimestre.</t>
  </si>
  <si>
    <t>Se realizó una mesa de trabajo entre la comunidad y el sector para iniciar la concertación de actividades, donde se socializo la oferta de educación ambiental.</t>
  </si>
  <si>
    <t>Se programó reunión con la comunidad raizal para el mes de julio.</t>
  </si>
  <si>
    <t>Se reiterará el portafolio de actividades ambientales específicas para que la comunidad raizal pueda hacer intercambios de saberes en los espacios de educación ambiental.</t>
  </si>
  <si>
    <t>$ 250.200</t>
  </si>
  <si>
    <t>El día 11 de septiembre se realizó una experiencia ambiental con 14 personas de la comunidad raizal, que fue planeada con antelación y con base en esa planeación se desarrolló un diseño pedagógico que incluyó una sensibilización, un reconocimiento de la huerta y un recorrido por el Tropicario enfatizando la zona de manglares, el bosque seco y las plantas útiles en las que se buscó relacionar los nombres científicos con los nombres comunes en creole.</t>
  </si>
  <si>
    <t>Nubia Esperanza Carolina Valencia</t>
  </si>
  <si>
    <t>nesanchez@jbb.gov.co
carolina.valencia@jbb.gov.co</t>
  </si>
  <si>
    <t>Sumatoria de las acciones de educación ambiental implementadas a la ciudadanía en general que den a conocer los saberes, usos y costumbres de la comunidad raizal.</t>
  </si>
  <si>
    <t>En el primer trimestre de 2021 se realiza la construcción de contenido para 2 fichas de acciones pedagógicas con enfoque raizal.</t>
  </si>
  <si>
    <t>Para el primer trimestre de 2021 se ha avanzado en las mesas técnicas sectoriales para presentar a la comunidad Raizal el portafolio de actividades de educación ambiental de las que dispone el JBB, esto con el fin de conocer los intereses de la comunidad raizal y avanzar en la realización de actividades con enfoque étnico.</t>
  </si>
  <si>
    <t>$ 2.711.125</t>
  </si>
  <si>
    <t>Durante el segundo trimestre se realizó la transmisión por medio de las redes del JBB de un relato étnico producido por la Sabedora Jamie Howard del Pueblo Raizal, esto con el fin de dar a conocer los saberes y conociminentos de la comunidad.</t>
  </si>
  <si>
    <t>Dado que el video transmitido fue previamente producido no fue posible la interacción en vivo con la sabedora, para próximas actividades virtuales se procurarán espacios que permitan la interacción par enrriquecer los contenidos  reflexiones generadas.</t>
  </si>
  <si>
    <t>$ 2.582.125</t>
  </si>
  <si>
    <t>En el tercer trimestre se realizó, por el Facebook live, la transmisión de un video de 10 minutos por redes sociales llamado: "Las plantas del archipiélago en Bogotá",  producido y desarrollado por la misma comunidad, en que Neygeth Maria Romero Manuel y Milka Elaine Pedroza Jackson, entrevistan a la sabedora Mss Arleen Pomare Henry.</t>
  </si>
  <si>
    <t xml:space="preserve">Se hace necesario en el último trimestre desarrollar mayor cantidad de actividades en relación a la difusión de la cultura raizal. En este sentido, se acuerda la elaboración de un diseño pedagógico para desarrollar en el tropicario. Se asignó un educador para implementar este enfoque, también se desarrollará en la semana de la interculturalidad un día raizal, el día 13 de octubre. La meta se cumplirá a cabalidad en el 4 trimestre. </t>
  </si>
  <si>
    <t>Presupuesto corresponde al  CPS de la referente raizal, quien gestionará el desarrollo de esta acción.</t>
  </si>
  <si>
    <t>Se realizaron 13 acciones pedagógicas que permitieron dar a conocer los saberes de la comunidad raizal. Además  se realizó la construcción de 2 fichas de acción pedagógica: Raizal Art y Raizal Identity.</t>
  </si>
  <si>
    <t xml:space="preserve">En mesa de trabajo sectorial se propuso realizar una jornada de diálogo de saberes con la comunidad, con el fin de hacer una construcción conjunta de las temáticas a desarrollar en las acciones pedagógicas que se implementarán en el marco del cumplimiento de esta acción afirmativa. Es importante tener en cuenta que no se reporta ejecución presupuestal dado que esta acción aún se encuentra en fase de alistamiento como construcción conjunta entre la comunidad y la entidad
</t>
  </si>
  <si>
    <t>No se identificaron</t>
  </si>
  <si>
    <t>ND</t>
  </si>
  <si>
    <t xml:space="preserve">El día 21 de julio se llevó a cabo una sesión de diálogo de saberes con la comunidad raizal con la participación de 7 personas, el cual consistió en un ejercicio de identifición de imaginarios, saberes y constumbres relacionados con la tenencia de animales y el concepto de bienestar animal desde las prácticas y costumbres de la comunidad, con el fin de tener insumos para la construcción de los contenidos temáticos y pedagógicos </t>
  </si>
  <si>
    <t>Presentar la propuesta de contenidos pedagógicos a la comunidad para su aval, y con esto iniciar la implementación de las acciones pedagógicas</t>
  </si>
  <si>
    <t>Ambiente</t>
  </si>
  <si>
    <t>IDPYBA</t>
  </si>
  <si>
    <t>Teniendo en cuenta que la meta para esta acción depende de lo concertado en las mesas de trabajo en la comunidad, el IDPYBA garantizará la ejecución presupuestal que permita su cumplimiento</t>
  </si>
  <si>
    <t>Desde la SDA  se pone a consideración de la comunidad raizal una serie de elementos logísticos como opciones de apoyo para la conmemoración de fechas de especial interés en el 2021, sin embargo todavía no se ha definido por parte de la comunidad que actividades o requerimientos de apoyo logístico se implementarán, por lo tanto el porcentaje de avance del indicador es cero.</t>
  </si>
  <si>
    <t>01-01-2021 /</t>
  </si>
  <si>
    <t>Sumatoria de elementos de Apoyo técnico y logístico realizado desde la SDA a estrategias de cultura ciudadana y de participación tendientes a la conmemoración de fechas de importancia para la comunidad raizal como emancipación y semana raizal en Bogotá, concertados</t>
  </si>
  <si>
    <t>En mesas de trabajo virtuales se ofreció por parte del JBB los espacios virtuales y presenciales a la comunidad raizal para el apoyo a la conmemoración de fechas de importancia, por otro lado se dispuso el apoyo con acciones de educación ambiental para las fechas definidas por el pueblo raizal.</t>
  </si>
  <si>
    <t>Ya fueron programadas por parte del pueblo Raizal las fechas de conmemoración, por lo que el apoyo por parte del JBB se realizará durante el tercer trimestre de 2021</t>
  </si>
  <si>
    <t xml:space="preserve">Desde los canales internos del Jardín Botánico se realizó la campaña desde el lunes 23 de agosto y hasta el viernes 27 de agosto, las piezas que se utilizaron fueron las que se encontraban en la carpeta que se compartió desde la SDA para tal fin, por consiguiente, desde el Jardín se realizaron los textos que acompañan las piezas graficas para la respectiva difusión interna.
Siendo así, se envió 1 video y 4 piezas graficas en lo que comprende la semana anteriormente mencionada.
En la matriz compartida para que las entidades dejaran sus evidencias se plasmó los pantallazos de evidencias y los textos que ya se mencionaron, de igual forma, aclaro lo siguiente: Los canales fueron, correos internos institucional y grupos primarios de WhatsApp internos. </t>
  </si>
  <si>
    <t>% de avance de cumplimiento de las fases de trabajo que componen la realización de la campaña intersectorial para visibilizar a la población Raizal y su aporte para la sostenibilidad ambiental en la ciudad capital.
25% Construcción de borrador (2021)
25% Consolidación y aprobación de propuesta gráfica y Conceptual (2022)
50% Implementación y Difusión (2023 y 2024)</t>
  </si>
  <si>
    <t>Como resultado de la primera mesa de trabajo entre el sector ambiente y la comunidad raizal, se define la continuación de la campaña comunicativa realizada en vigencias anteriores "En Bogotá se respira ambiente raizal", con el fin de ser fortalecida y complementada mediante la articulación de las otras entidades adscritas al sector, lo cual se reflejara en la construcción de un documento borrador de la campaña 2021-2024</t>
  </si>
  <si>
    <t>Durante el segundo trimestre de 2021, se realizaron mesas de trabajo entre las oficinas asesoras de comunicaciones y profesionales de las entidades del sector, en donde se definieron como fechas para la difusión de material audiovisual: Emancipación (del 2 al 7 de agosto) y semana raizal ( del 8 al 13 de noviembre) y también se avanzó en la propuesta de contenido de mensajes para divulgación externa e interna por parte de cada entidad. Estas son actividades que aportan a la definición del plan de trabajo el cual se encuentra en construcción, por lo que el avance porcentual del indicador es cero.</t>
  </si>
  <si>
    <t>Cumplimiento de las fases de trabajo que componen la realización de la campaña intersectorial para visibilizar a la población Raizal y su aporte para la sostenibilidad ambiental en la ciudad capital.  
Construcción de plan de trabajo (2021)
Implementación y Difusión (2022 y 2024)</t>
  </si>
  <si>
    <t>Plan de trabajo construido (2021)
Campaña implementada y Difundida (2022 y 2024)</t>
  </si>
  <si>
    <t>1 plan de trabajo construido</t>
  </si>
  <si>
    <t>1 campaña implementada y Difundida</t>
  </si>
  <si>
    <t>EL SECTOR NO REPORTA ESTA ACCION EN LA MATRIZ</t>
  </si>
  <si>
    <t>56: Gestión Pública Efectiva</t>
  </si>
  <si>
    <t>540: Realizar el fortalecimiento institucional de la estructura orgánica y funcional de la SDA, IDIGER, JBB, E IDPYBA</t>
  </si>
  <si>
    <t>7558: Fortalecimiento y modernización de la gestión institucional del IDIGER en Bogotá</t>
  </si>
  <si>
    <t>IDIGER</t>
  </si>
  <si>
    <t>Oficina Asesora de Planeación</t>
  </si>
  <si>
    <t>Mónica Castro Martínez
Faride P. Solano Hamdan</t>
  </si>
  <si>
    <t>4292800
3002137236</t>
  </si>
  <si>
    <t>mcastro@idiger.gov.co
fsolano@idiger.gov.co</t>
  </si>
  <si>
    <t>Número de referentes raizales vinculados a la Oficina de Participación, Educación y Localidades - OPEL, como enlace en el cumplimiento de la Política Pública Raizal en el marco de las acciones afirmativas. Este referente debe contar con el aval de la instancia de concertación de la comunidad raizal ORFA</t>
  </si>
  <si>
    <t>Sumatoria de referentes raizales vinculados a la Oficina de Participación, Educación y Localidades - OPEL, como enlace en el cumplimiento de la Política Pública Raizal en el marco de las acciones afirmativas. Este referente debe contar con el aval de la instancia de concertación de la comunidad raizal ORFA</t>
  </si>
  <si>
    <t>Un (1) referente raizal a la Oficina de Participación, Educación y Localidades - OPEL, como enlace en el cumplimiento de la Política Pública Raizal en el marco de las acciones afirmativas. Este referente debe contar con el aval de la instancia de concertación de la comunidad raizal ORFA</t>
  </si>
  <si>
    <t>En el primer trimestre de 2021, desde la OPEL - SDA se contrata a la referente raizal Ileen Archibold</t>
  </si>
  <si>
    <t>Durante el periodo reportado, la SDA - OPEL continua con la vinculación de la profesional Ileen Archbold como referente de la comunidad raizal avalada por la organización ORFA, por lo tanto en el segundo trimestre la ejecución presupuestal es cero.</t>
  </si>
  <si>
    <t>$ 6.750.000</t>
  </si>
  <si>
    <t>$ 27.000.000</t>
  </si>
  <si>
    <t xml:space="preserve">En segundo trimestre se establecerán los criterios para la propuesta a socializar con las mesas de trabajo con la comunidad  </t>
  </si>
  <si>
    <t>En reunión de mesas de seguimiento se acordó presentar el programa de un proceso de formación.</t>
  </si>
  <si>
    <t>Se presentará un proceso de formación de suelos y sustratos para el tercer trimestre.</t>
  </si>
  <si>
    <t>En el marco del proceso de fortalecimiento de las huertas urbanas, en septiembre se realizó el módulo: "Suelos, Sustratos, aprovechamiento de residuos y fertilización"</t>
  </si>
  <si>
    <t>Germán Darío Álvarez
Carolina Valencia</t>
  </si>
  <si>
    <t>galvarezjbb.gov.co 
carolina.valencia@jbb.gov.co</t>
  </si>
  <si>
    <t xml:space="preserve">Se cambio metas de número a porcentaje. "Se cambió metas de número a porcentaje
El Cálculo presupuestal corresponde a los honorarios de un mes de las personas que acompañan y capacitan, un profesional y un técnico."
</t>
  </si>
  <si>
    <t>$ 62.713.224</t>
  </si>
  <si>
    <t>$ 250.852.896</t>
  </si>
  <si>
    <t xml:space="preserve">En este momento se esta construyendo un instrumento que permita levantar la información para el acompañamiento a las huertas de la comunidad </t>
  </si>
  <si>
    <t>Se programó una reunión de socialización del proceso de fortalecimiento de huertas urbanas y periutrbanas para el 6 de julio..</t>
  </si>
  <si>
    <t>Se solicitará a la comunidad raizal la entrega de una base de datos de las personas interesadas para iniciar el proceso de fortalecimiento de huertas.</t>
  </si>
  <si>
    <t>$ 41.808.816</t>
  </si>
  <si>
    <t>El 6 de julio se hizo la socialización de la estrategia de fortalecimiento de las huertas urbanas para el pueblo raizal. El 13 de octubre se envió la base de datos de 9 personas de la comunidad interesadas de hacer parte de la estrategia. Durante el trimestre se hizo la primera visita, entrega de insumos a 5 personas de la comunidad. Además se realizó un proceso de capacitación de cinco módulos a  11  personas interesadas.</t>
  </si>
  <si>
    <t>Se cambió en las metas de número a porcentaje. 
El cálculo presupuestal se hizo para el 2021 sobre el valor para una huerta casera que corresponde a los honorarios de un mes de los profesionales que hacen asistencia técnica y capacitación, más el valor de los insumos entregados y el transporte de insumos. Este valor puede variar con el área de la huerta, la cantidad de huertas, los costos de insumos y el trasporte. Luego se multipicó por el número de huertas solicitadas por la comunidad.</t>
  </si>
  <si>
    <t xml:space="preserve">Consultado el Sistema de Información de Subsidios de la SDHT, se logró evidenciar que en los meses de abril, mayo y junio se han beneficiado 317 hogares vulnerables dentro de los cuales no se identifican postulaciones de hogares pertenecientes al Pueblo Raizal. se reporta el 100% ya que la entidad dispone de la oferta. </t>
  </si>
  <si>
    <t xml:space="preserve">La comunidad no ha remitido listados que permitan focalizar la oferta, o bien redireccionarlos en programas de educación e inclusión financiera, que posibiliten a mediano plazo el cumplimiento e requisitos para el acceso al cierre financiero </t>
  </si>
  <si>
    <t xml:space="preserve">Durante el segundo trimestre no hubo solicitudes de subsidios, por parte de personas fallecidas población Raizal y / o sus familiares.(información con corte a mayo 31).Por otra parte, El programa de subsidios se enmarca en acoger toda la población Bogotana en condición de vulnerabilidad “Situación producto de la desigualdad que afecta a grupos poblacionales y sectores sociales impidiéndoles el acceso a servicios y el ejercicio de pleno derecho” como lo define la Resolución 1344 de 2018 de enfoques poblacionales.  </t>
  </si>
  <si>
    <t>El l Decreto Distrital 145 del 16 de abril de 2021, se adoptaron los lineamientos para promover soluciones habitacionales con el fin de facilitar a los hogares vulnerables del Distrito Capital el acceso a una vivienda digna, que contribuya a la disminución de los factores que mantienen o acentúan sus condiciones de vulnerabilidad, para lo cual:
Se establece un valor diferencial que puede ser de 30 o 20 salarios mínimos mensuales legales vigentes- SMLMV para los hogares conformados por mujeres cabeza de familia que a la vez pertenezcan a alguna de las minorías étnicas reconocidas oficialmente en Bogotá y cuyos ingresos sean de hasta 2 salarios mínimos legales mensuales vigentes- SMLMV</t>
  </si>
  <si>
    <t>No se presentaron dificultades en el segundo trimestre, la entidad  expidió el acto administrativo con criterios diferenciales dando cumplimiento a  la acción afirmativa.</t>
  </si>
  <si>
    <t>La Administración Distrital, con el liderazgo de la Secretaría del Hábitat, busca fortalecer la participación e incidencia ciudadana en los territorios y proyectos estratégicos de Secretaría del Hábitat mediante el diseño e implementación de estrategias de innovación social para la construcción de soluciones y alternativas transformadoras frente a los problemas y necesidades del hábitat.
La convocatoria estará abierta y disponible desde este miércoles 14 DE JULIO a través del  link:  https://www.innovacionsocial.com.co
Allí se podrán encontrar los términos de referencia y los documentos a diligenciar.  LA CONVOCATORIA CIERRA EL 08 DE AGOSTO DE 2021.</t>
  </si>
  <si>
    <t xml:space="preserve">                                   -</t>
  </si>
  <si>
    <t>Se ha identificado la organización a fortalecer ORFA, a la cual se le realizó proceso de caracterización y acompañamiento en la formulación del plan de fortalecimiento. Adicionalmente, conforme a la solicitud de la organización social ORFA, se encuentra en proceso de concertación la propuesta para la entrega del incentivo.</t>
  </si>
  <si>
    <t xml:space="preserve">No se han presentado </t>
  </si>
  <si>
    <t xml:space="preserve">                                      -</t>
  </si>
  <si>
    <t>Se avanzó en asesorías técnicas respecto al fortalecimiento del proceso organizativo líder, mediante la organización ORFA, dónde se trabajaron temas correspodientes al fortalecimiento organizativo de acuerdo a las particularidades y especificidades propias raizales, construcción de propuestas que fortalezcan el ejericio a la participación raizal, fortalecimiento en contrucción de propuestas conmemorativas y de iniciativas ciudadanas raizales. De la misma manera se asesoró técnicamente a la organización ORFA respecto a la construcción y presentación de propuesta correspondiente a ciclos de formación y cualificación del fortalecimiento organizativo raizal conforme al apoyo técnico y financiero que brindará el IDPAC a esta propuesta.</t>
  </si>
  <si>
    <t>No se han presentado</t>
  </si>
  <si>
    <t xml:space="preserve">Durante el segundo trimestre de 2021 se llevó a cabo la preparación de la propuesta de contenidos de los procesos programados para el año en curso. La presentación de la propuesta está programada para la segunda semana de julio, en el marco de la concertación que permita definir el Diplomado para la vigencia 2021 y la modalidad en la que se llevará a cabo. 
Por parte del equipo de transversalización de enfoques diferenciales, se ha adelantado la revisión de los contenidos, para así proponer la metodología de adecuación según la modalidad y contenidos concertados con la consultiva.
En cuanto a la ejecución presupuestal, no se reporta avance pues este depende de la implementación del diplomado a través del cual se formará a las personas de la comunidad raizal. </t>
  </si>
  <si>
    <t xml:space="preserve">Durante el segundo trimestre de 2021, se identifican dificultades por cambios del personal docente que ejecutarían el contrato, así como afectaciones por COVID del equipo base del IDPAC, lo que ha generado retrasos en los procesos de concertación y diálogo con la consultiva. </t>
  </si>
  <si>
    <t xml:space="preserve">Se desarrollará conforme a la propuesta que presente la organización ORFA y según los tiempos establecidos por ella. </t>
  </si>
  <si>
    <t>De acuerdo a los requerimientos solicitados por parte de la organización raizal  ORFA  el día 3 de agosto  y en el marco del ejericicio de concertación , se acordó el apoyo a una iniciativa que dote a la organización con un kit tecnologico que comprende computador, disco duro, impresora, ,mouse entre otros elementos que integran este kit en mención.</t>
  </si>
  <si>
    <t>La conmemoración de la semana raizal prevista para noviembre, se apoyará técnica y logísticamente de acuerdo con la propuesta que presente la organización social ORFA.</t>
  </si>
  <si>
    <t>1. Asesoría técnica dirigida a los representantes de la Comunidad Raizal frente a los requisitos de la ficha técnica requerida  para el cumplimiento de la acción en el marco de la Conmemoración de la Semana Raizal.
2. Viabilidad técnica por parte del IDPAC , respecto a la propuesta y requerimientos presentados por la Organización ORFA  para realización de la decimo séptima Conmemoración de la Semana Raizal de acuerdo al apoyo técnico y financiero que brindará la entidad.</t>
  </si>
  <si>
    <t>No  se han presentado</t>
  </si>
  <si>
    <t xml:space="preserve">Se dio continuidad contractual a la gestora Raizal NEIYETH ROMERO MANUEL, quien articula, orienta, apoya y facilita el relacionamiento institucional con la comunidad Raizal en los procesos incidentes locales y distritales. Con ella se ha avanzado en la consecución de articulaciones en las localidades, apoyo y  relacionamiento institucional con la comunidad raizal. </t>
  </si>
  <si>
    <t>Se lleva a cabo la primera mesa interinstitucional - comunidad Raizal en donde se escuchan varios requerimientos por parte de la comunidad a las siguientes entidades: Empresa METRO- IDU- Terminal de Transporte- Transmilenio- los acuerdos son que las entidades adscritas al sector movilidad apoyaran en las campañas contra discriminación y racismo, en temas laborales se informa que las vacantes se encuentran en las plataformas que cada entidad maneja.</t>
  </si>
  <si>
    <t>En reunión ejecutada el 9 de Junio de 2021 se informa a la comunidad que se esperan por parte de ellos propuesta de diferentes fechas para estudiar la viabilidad de realizar el ciclo paseo.      Se informa que se debe saber con anterioridad el numero de bicicletas que requieren para dar el tramite con la entidad encargada del préstamo de Bicicletas.</t>
  </si>
  <si>
    <t xml:space="preserve">Se desarrollo reunión con la comunidad y la SED el día 9 de junio en donde se acordó la metodología para beneficiar estudiantes pertenecientes a la comunidad. </t>
  </si>
  <si>
    <t>Con el objetivo de continuar caracterizando la situación actual de la comunidad Raizal y para tener información sobre la situación de vulnerabilidad que pueden tener algunos integrantes se realizó un cruce de información entre la base de datos aportada por la Subdirección de Asuntos Étnicos y el SISBEN IV. De este cruce se obtuvo la siguiente información: 
Del total de las personas en la base entregada, 273 personas, el 46,2% se encuentra en el SISBEN IV. Y a mayo de este año el total de personas inscritas en Bogotá es de 2’851.444. De los hogares de la comunidad inscritas allí, se obtuvo un indicador sobre el porcentaje de los ingresos totales que significa el gasto en transporte: en promedio este gasto es el 18,2% de los gastos totales.</t>
  </si>
  <si>
    <t>El 20 de abril y el 08 de junio de 2021 se realizaron dos espacios de participación para el pueblo raizal en el marco de la formulación del POT. Con estos dos espacios se da cumplimiento del 100% de la meta frente a esta acción para la vigencia 2021. 
Como espacios adicionales a los que dieron cumplimiento a la meta, se invitaron a las comunidades negras y pueblo raizal para participar en las reuniones de: 1) "Despachando, inversión de los recursos de las regalías en Bogotá" realizado el día 21 de abril de 2021 y 2) Consejo Consultivo del pueblo Raizal, realizado el día 24 de mayo. El evento de Regalías se transmitió por Facebook Live, por lo tanto no se tiene soporte de asistencia..
A la fecha todas las actividades han sido de carácter virtual, razón por la cual no se ha ejecutado presupuesto.</t>
  </si>
  <si>
    <t xml:space="preserve">
</t>
  </si>
  <si>
    <t>El evento de rendición de cuentas de la Secretaría Distrital de Planeación está previsto para el mes de septiembre de 2021.</t>
  </si>
  <si>
    <t>Acción ejecutada</t>
  </si>
  <si>
    <t>Se llevó a cabo contratación y se viene ejecutando la acción.</t>
  </si>
  <si>
    <t>La solicitud del escenario lo ha venido haciendo la Subdirección de las Artes, Grupos Étnicos, dejando la debida trazabilidad. No obstante, el trámite como se ha informado, no asegura el préstamo del escenario seleccionado que en primer lugar fue el Escenario Móvil y que después del 21 de septiembre fue cambiado por la solicitud del Teatro Jorge Eliécer Gaitán. Se hizo la solicitud, pero la agenda del escenario ya se encuentra completa, por lo que se buscan alternativas incluyendo volver hacer uso del Escenario Móvil según informen el espacio público que indique la organización.</t>
  </si>
  <si>
    <t>El reagendamiento de las fechas de solicitud de escenarios afectará el préstamo de equipamientos. el Idartes sugirió el préstamo del Teatro el ensueño, a lo que no accedió la organización. Se buscará alternativas de escenarios no Idartes (Universidad Nacional de Colombia), pero depende de la disponibilidad de los mismos.</t>
  </si>
  <si>
    <t>La acción se ejecutará en el último trimestre del año, no obstante, la organización no ha diligenciado el formato en donde informa acerca de las prácticas artísticas en las que enfatizara este apoyo.</t>
  </si>
  <si>
    <t>Demora en el diligenciamiento del formato para facilitar la contratación.</t>
  </si>
  <si>
    <t>$ 60.201.709</t>
  </si>
  <si>
    <t>Para el periodo comprendido de julio-septiembre, a partir del reconocimiento de las dinámicas y particularidades de la población Raizal, se generó un espacio de socialización y concertación con los miembros la organización de la comunidad con residencia fuera del archipiélago de San Andrés, Providencia y Santa Catalina – ORFA, con el fin de socializar las acciones desde el proceso transversal de gestión de políticas y articular acciones locales para el beneficio de la población.
A través de la Subred Integrada de Servicios de Salud Norte, se realizó la implementación de la estrategia diferencial de tres iniciativas comunitarias desde el espacio público “Centro de Escucha en línea Raizal”, la cual de manera concertada se ha definido con líderes de la organización Raizal de población Fuera del Archipiélago de San Andrés-ORFA.
La estrategia se caracteriza por desarrollar acciones de fortalecimiento organizativo en salud a las personas y colectivos del grupo étnico raizal reconociendo los saberes, conocimientos, prácticas, y dinámicas propias de la comunidad, que potencialicen prácticas de cuidado y auto cuidado de la salud contemplando el marco de la contingencia sanitaria, así mismo, se realizo la gestión a casos con barreras de acceso en salud, a través de un equipo con operacion distrital conformado inicialmente con dos perfiles, un profesional de la salud y una gestora comunitaria, más adelante (noviembre de 2020) se vinculó  una profesional social y una gestora comunitaria para fortalecer el ejercicio con la comunidad. Es importante resaltar que cada talento humano dispuesto para el ejercicio cuenta con pertenencia étnica de Raizal.
Igualmente, se conto con la construcción de tres piezas comunicativas con recomendaciones de cuidado y auto cuidado, traducidas en lengua nativa CREOLE,que permitieron movilizar contenidos diferenciales a la población residente en el distrito.
El número de la población Raizal beneficiada desde el producto Centro de escucha en línea Raizal, fue de aproximadamente 279 personas.</t>
  </si>
  <si>
    <r>
      <t>OBSERVACIONES:</t>
    </r>
    <r>
      <rPr>
        <sz val="12"/>
        <rFont val="Arial"/>
        <family val="2"/>
      </rPr>
      <t xml:space="preserve">
Frente al indicador se precisa que las 1.587 identificadas hasta el III  trimestre de 2021, la SDS implementó acciones de fortalecimiento de medidas de cuidado y autocuidado con 923 personas raizales, razón por la cual el porcentaje de avance del indicador es del 58.2%</t>
    </r>
  </si>
  <si>
    <t>$ 71.991.291</t>
  </si>
  <si>
    <t>Durante el trimestre se continuo con la vinculación desde la Subred Integrada de Servicios de Salud Norte de una profesional social, avalada por la instancia representativa, con pertenencia étnica raizal para fortalecer el ejercicio con la comunidad, a través la estrategia.</t>
  </si>
  <si>
    <t>Es importante resaltar que, conforme al proceso de concertación, se inicia el proceso de implementación de esta acción afirmativa en el año 2023, ya que es un documento que se realizaría cada dos años.</t>
  </si>
  <si>
    <t>Es importante resaltar que conforme al proceso de concertación, se inicia el proceso de implementación de esta acción afirmativa en el año 2023. Por esta razón no se reporta ejecución presupuestal para el III  trimestre de  2021.</t>
  </si>
  <si>
    <t>$ 6.847.200</t>
  </si>
  <si>
    <t xml:space="preserve">Para el tercer trimestre del año en curso se recibieron 19 casos, brindado orientación e información de los diferentes servicios que oferta la secretaria distrital de salud, las subredes prestadoras de servicios de salud y las diferentes EAPB que operan en el distrito, se ha identificado que el mayor número de solicitudes son relacionadas con la EPS COMPENSAR con 7 casos, seguida por Nueva EPS con 4 casos FAMISANAR 3 casos, Sanitas 2 casos, Coomeva , Capital Salud y Nueva EPS con 1 caso cada una, estos para asignación de citas con medicina general o especialidades, se realiza el acercamiento con cada uno de los pacientes de manera telefónica, se notifica del proceso a realizar con su respectivo seguimiento teniendo en cuenta el tiempo tomado para la gestión y se realiza el cierre del mismo al darse cumplimiento al requerimiento solicitado. </t>
  </si>
  <si>
    <r>
      <t>Dificultades</t>
    </r>
    <r>
      <rPr>
        <sz val="12"/>
        <rFont val="Arial"/>
        <family val="2"/>
      </rPr>
      <t xml:space="preserve">
Se han evidenciado demoras por parte de las EAPB en la solución o respuesta del caso reportado, en diferentes ocasiones se realizan reiteraciones de los mismos.
Dificultad de concertación entre el usuario del pueblo Raizal y las EAPB o IPS, frente acceso a citas, ya que en diferentes ocasiones manifiestan no tener disponibilidad en la fecha asignada por parte de la EPS para asistir a la cita médica en los tiempos en los que fue asignada.</t>
    </r>
    <r>
      <rPr>
        <b/>
        <sz val="12"/>
        <rFont val="Arial"/>
        <family val="2"/>
      </rPr>
      <t xml:space="preserve">
Alternativas de Solución</t>
    </r>
    <r>
      <rPr>
        <sz val="12"/>
        <rFont val="Arial"/>
        <family val="2"/>
      </rPr>
      <t xml:space="preserve">
Se debe fortalecer los canales de comunicación entre la SDS y los usuarios de la comunidad Raizal para la resolución de casos.
Generar una estrategia de capacitación dirigida a la población Raizal con enfoque diferencial donde se socialicen los derechos y deberes.</t>
    </r>
  </si>
  <si>
    <t>$ 25.850.000</t>
  </si>
  <si>
    <t>22.5%</t>
  </si>
  <si>
    <t xml:space="preserve">La Dirección de Provisión de Servicios de Salud,  en cumplimiento de la acción afirmativa en el tercer trimestre desarrolló las siguienets actividades:
Se realizó  2 sesiones de trabajo (12 de julio de 2021,25 de agosto de 2021)  con los miembros directivos de la organización ORFA, con el fin de definir las adecuaciones técnicas y socioculturales necesarias en la prestación de servicios de salud con enfoque diferencial en la  se identificó las necesidades y expectativas y como resultado de los encuentros conjuntamente la comunidad refirió consideraciones generales para la prestación de serviv ios dd salud (lengua nativo creole).
Se realizó  caracterización  soiodemográfica, de morbilidad de la Comunidad  Raizal para la gerorefernciación de la prestación de los servicios de salud. </t>
  </si>
  <si>
    <t xml:space="preserve">La concertación de fechas de trabajo  con los directivos de la organización ORFA. </t>
  </si>
  <si>
    <t xml:space="preserve">Se realizó reunion de articulación con el consejo directivo de la Organización de la comunidad raizal con residencia fuera del archipielago de San Andrés, Providencia y Santa catalina - ORFA, con el objetivo de acordar un plan de trabajo conjunto para la utilización de los Territorios de Innovación y Participación social en Salud - TIPS, asi como la divulgación de piezas comunicativas de los distintos eventos y actos conmemorativos de la comunidad raizal, de lo que resta de la vigencia 2021. </t>
  </si>
  <si>
    <t>Dificultades: No se han realizado la adecuación técnica, tecnológicas y de mobiliarios de los espacios TIPS. Por lo anterior no se reporta ninguna afectación al presupuesto. Alternativa de solución: .La Organización ORFA como instancia de interlocución y consulta de la comunidad raizal en Bogotá, reitera la solicitud de poder contar con elementos de la cosmovision raizal dentro de la dotación de los espacios TIPS</t>
  </si>
  <si>
    <t xml:space="preserve">El 27 de Septiembre se realizó la mesa tecnica entre la Organización ORFA y el sector, en la cual se revisó elementos tecnicos y requerimientos solictados, para el apoyo de la conmoración. </t>
  </si>
  <si>
    <t>No se han presentado dificultades.</t>
  </si>
  <si>
    <t>Para el 2021 se formaron un total de 17 mujeres raizales. De esas 17 mujeres se inscribieron en los cursos de Habilidades Digitales,
Habilidades socio-emocionales e
Informática.</t>
  </si>
  <si>
    <t>No se han reportado dificultades para el avance de la meta.</t>
  </si>
  <si>
    <t xml:space="preserve">El enfoque diferencial en esta acción se aplicó mediante la garantización de la vinculación y formación de mujeres raizales en los cursos ofertados por la estrategia de Centros de Inclusión Digital.  
</t>
  </si>
  <si>
    <t>Para el 2021 no se logró tenber ningun avance con esta acción.</t>
  </si>
  <si>
    <t xml:space="preserve">Esta acción no se cumplirá en la vigencia del 2021 debido a que es importante diseñar un curso específico para mujeres raizales, lo que implica un proceso de alistamiento para incorporar las particularidades de este grupo poblacional.
</t>
  </si>
  <si>
    <t xml:space="preserve">Se tiene pensado durante el primer trimestre de la vigencia 2022 por medio de plan choque iniciar la convocatoria que permita aplicar el enfoque diferencial mediante la vinculación y participación en los cursos de las mujeres raizales y revisando la viabilidad de una construcción conjunta para un curso con temáticas particulares de la población Raizal. 
</t>
  </si>
  <si>
    <t xml:space="preserve">Para el 2021 se logró iniciar el Semillero de Empoderamiento con niñas raizales el día sábado 30 de octubre, seguido por los días 13, 20 y 27 de noviembre implementando así 4 sesiones virtuales con la participación de 16 niñas en total, 12 graduadas.
</t>
  </si>
  <si>
    <t>No se logró dar cumplimiento al acuerdo establecido en el anexo técnico de 20 niñas raizales; también, 4 de las niñas no se registraron en el listado de asistencia pese a estar presentes en las sesiones.</t>
  </si>
  <si>
    <t>El enfoque diferencial en esta acción se aplicó a través de la realización del semillero para niñas raizales implementando las diferentes metodologias que permitieron incidir en cada una de las niñas participantes y así tener un proceso de fortalecimiento diferencial.</t>
  </si>
  <si>
    <t xml:space="preserve">En el marco de la conmemoración de la mujer Raizal se logró realizar la conmemoración el día 12 de noviembre de 6:00PM a 9:00PM en el Museo Nacional, auditorio Teresa Cuervo en el marco del concierto Góspel; logrando para esta fecha la construcción de una pieza comunicativa y entrega de una placa de reconocimiento.
</t>
  </si>
  <si>
    <t>No se reportaron dificultades para el cumplimiento de la meta.</t>
  </si>
  <si>
    <t xml:space="preserve">El enfoque diferencial en esta acción se aplicó a través de garantizar que personas conozcan sobre la cultura Raizal manteniendo así vivas las expresiones que hacen parte del patrimonio de los raizales preservando las costumbres y
tradiciones; a su vez, representado por la pieza o estrategia comunicativa el cual resaltó la conmemoración del día de la mujer Raizal.    
</t>
  </si>
  <si>
    <t>No se reportaron dificultades para el avance y ejecución de la meta</t>
  </si>
  <si>
    <t>La acción se cumplió en su totalidad en el tercer trimestre de la vigencia. </t>
  </si>
  <si>
    <t>No aplica.</t>
  </si>
  <si>
    <t>El enfoque diferencial en esta acción se aplicó a través de  garantizar la participación de mujeres cuidadoras raizales en la realización de grupos focales cuya información otorgada permitió elaborar un documento de caracterización que contiene el desarrollo de los siguientes componentes: quiénes son las cuidadoras, significado o sentires sobre el cuidar, sentimientos alrededor del trabajo de cuidado, prácticas del trabajo de cuidado y necesidades de las cuidadoras, desde la cosmogonía y cosmovisión de la comunidad raizal.</t>
  </si>
  <si>
    <t>Durante el cuartro trimestre se han implementado un total de 05 espacios respiro con un total de 44 atenciones a cuidadoras raizales así:
-Los días 29 de octubre, 19 y 24 de noviembre y el 03 de diciembre se realizó la implementación de 04 espacios respiro de actividad física musicalizada con ritmos isleños y dancehall de forma virtual en articulación con el IDRD y la gestora de la manzana del cuidado de Bosa, con un total de 33 atenciones.
-El 30 de noviembre se implementó 01 espacio respiro de recorrido turístico en articulación con IDT en el Centro Histórico con un total de 11 atenciones. 
Se tiene programado implementar un espacio respiro de actividad física virtual en articulación con el IDRD el viernes 17 de diciembre de 4:00 pm a 6:00 pm. </t>
  </si>
  <si>
    <t>Los días 13 y 21 de octubre fueron cancelados 02 espacios respiro de actividad física presencial con IDRD en la localidad de Teusaquillo por parte de la comunidad raizal, manifestando asuntos personales de fuerza mayor e inconvenientes debido al clima (dado que la actividad del 21 era al aire libre). Ante esta dificultad el día 22 de octubre se reunió la referenta raizal de la Dirección de Enfoque Diferencial de la SDMujer y Ana María Granda del equipo técnico del SIDICU para determinar alternativas de convocatoria; en esta reunión se acordó gestionar espacios respiro de actividad física de manera virtual con el fin de minimizar la cancelación de los espacios por temas de clima u otros inconvenientes que pueda presentar la comunidad. El día 28 de octubre fue reprogramado un espacio de actividad física para el día 29 de octubre el cual finalmente fue llevado a cabo sin inconvenientes.
También, se tenía proyectado 01 espacio respiro de actividad física virtual con IDRD para el viernes 10 de diciembre el cual fue cancelado el 9 de diciembre por la entidad debido a que la instructora que venía con el proceso debe atender un evento interno de la entidad y no hay instructores disponibles para relevarla.</t>
  </si>
  <si>
    <t>El enfoque diferencial en esta acción se aplicó a través de: (i) participación a la fecha de 48 mujeres cuidadoras raizales en espacios respiro, (ii) priorización de los servicios teniendo en cuenta las necesidades e intereses de las cuidadoras raizales plasmados en el documento de caracterización, así como la aprobación de la Organización ORFA (que representa a la comunidad raizal en Bogotá) y de la Gerencia de Etnias, sobre la ruta de servicios priorizada, (iii) gestión para la incorporación del enfoque diferencial en la realización de espacios respiro como el de actividad física en articulación con el IDRD, en donde la actividad se realiza con música isleña y dancehall.</t>
  </si>
  <si>
    <t>Se cuenta con la vinculación de una profesional de transversalización  que realiza el seguimiento de las acciones afirmativas con enfoque diferencial de género para mujeres raizales; a su vez,  apoyando la implementación de las acciones afirmativas concertadas entre el sector y la comunidad. </t>
  </si>
  <si>
    <t>El enfoque diferencial en esta acción se aplicó a través de la contratación de una referenta Raizal quien es la encargada de realizar seguimiento a las acciones afirmativas con enfoque diferencial de género y Raizal</t>
  </si>
  <si>
    <t>En el tercer trimestre la entidad asignó 458 subsidios para adquisición de vivienda nueva a hogares que cumplieron requisitos e hicieron solicitud. Según el sistema de información no se asignaron subsidios a los hogares pertenecientes al pueblo Raizal.
A continuación, se presenta información de los programas de acceso a vivienda nueva vigentes ofertados desde la Subsecretaria de Gestión Financiera de la Secretaría Distrital del Hábitat, donde pueden presentarse los hogares raizales
1. OFERTA PREFERENTE:
Los hogares interesados en acceder al mismo podrán hacerlo en el momento que esta Secretaría lleve a cabo Ferias de Vivienda o Convocatorias para ofrecer las viviendas que haya separado a los hogares que cumplan con los requisitos para acceder al Subsidio y cuenten con el cierre financiero para adquirir la vivienda.  De acuerdo con lo anterior, no es requisito encontrarse previamente inscrito. En consecuencia, se invita a estar atenta a las próximas convocatorias de subsidio de vivienda que oferte la entidad, a través de sus canales de atención habilitados, dentro de los cuales se encuentra la página la web https://www.habitatbogota.gov.co/ 
Así mismo, nos permitimos informa que, los hogares que deseen acceder en este programa deberán cumplir con los siguientes requisitos:
• El/la jefe del hogar debe ser mayor de edad
• La sumatoria de los ingresos mensuales del hogar no deben superar los 2 SMLMV
• No ser propietario de una vivienda en el territorio nacional
• No haber recibido antes algún tipo de subsidio de vivienda
• No haber sido sancionado en un proceso de asignación de subsidio de vivienda
• Tener cierre financiero (debe acreditar que cuenta con recursos propios, representados en ahorro, crédito, donación u otros subsidios otorgados en el marco de los programas del Gobierno Nacional o cajas de compensación que puedan ser destinados a la financiación de una solución de vivienda, que sumados al Subsidio Distrital de Vivienda le van a permitir la adquisición de una vivienda de interés prioritario o social, entre otro.
Los montos que se asignaran a través de Oferta Preferente son los siguientes: 
• 30 SMMLV a hogares con jefatura femenina e ingresos mensuales de hasta 2 SMLMV que NO tengan caja de compensación familiar y además tengan alguna de las siguientes condiciones de vulnerabilidad:
o Víctimas del conflicto armado con acta de voluntariedad para residir en Bogotá
o Hogares con algún miembro en condición de discapacidad severa
o Hogares pertenecientes a alguna minoría étnica reconocida en Bogotá. 
• 20 SMMLV a hogares con jefatura femenina e ingresos mensuales de hasta 2 SMLMV que SI tengan caja de compensación familiar y además tengan alguna de las siguientes condiciones de vulnerabilidad: 
o Víctimas del conflicto armado con acta de voluntariedad para residir en Bogotá
o Hogares con algún miembro en condición de discapacidad severa
o Hogares pertenecientes a alguna minoría étnica reconocida en Bogotá. 
• 10 SMMLV a hogares sin las características de vulnerabilidad señaladas anteriormente, que tengan ingresos de hasta 2 SMLMV.  
2. SUBSIDIO COMPLEMENTARIO “MI CASA YA”
El cual se complementa con el programa ofertado por el Gobierno Nacional llamado “MI CASA YA”, dirigido a los hogares colombianos que deseen adquirir una vivienda nueva en el Distrito Capital y cumplan con las siguientes condiciones:
• Que la sumatoria de los ingresos de quienes acceden al subsidio, no sea superior a 4 SMLMV.
• No ser beneficiario de subsidios del gobierno nacional y distrital.
• No ser propietarios de una vivienda en el territorio nacional ni distrital.
• Buscar una vivienda nueva de interés social (VIS) cuyo valor no exceda los 150 SMLMV o prioritario (VIP) cuyo valor no exceda los 90 SMLMV.
Si usted cumple con los anteriores requisitos, deberá escoger el proyecto de vivienda nueva de su preferencia en la ciudad de Bogotá, por un valor que no exceda de 90 SMLMV (VIP), 150 SMLMV (VIS); y acercarse a una entidad bancaria y preguntar por el programa “MI CASA YA”.
El asesor bancario, verificara el cumplimiento de sus requisitos y solicitara la documentación necesaria para la aprobación de su financiación ya sea por un crédito hipotecario o leasing habitacional.
El subsidio que otorga el Fondo Nacional de Vivienda – FONVIVIENDA y la Secretaria Distrital del Hábitat dependerá de los ingresos del hogar, así:
• A hogares con ingresos de hasta 2 SMLMV, se asignará un subsidio de hasta 40 SMLMV. (30 SMLMV FONVIVIENDA y/o 10 SMLMV SECRETARÍA DISTRITAL DEL HÁBITAT)
• A hogares con ingresos superiores a 2 SMLMV y hasta 4 SMLMV, se asignará un subsidio de hasta 28 SMLMV. (20 SMLMV FONVIVIENDA y/o 8 SMLMV SECRETARÍA DISTRITAL DEL HÁBITAT)
Adicionalmente, recibirán una cobertura a la tasa de interés por los primeros 7 años del crédito o leasing, de acuerdo con el valor de la vivienda a adquirir, así:
• 5 puntos porcentuales (p.p.) cuando el valor de la vivienda no supere los 90 SMLMV.
• 4 p.p. cuando el valor de la vivienda sea superior a 90 SMLMV y de hasta 150 SMLMV.
Es importante que tenga en cuenta que, para acceder a este subsidio, no debe hacer filas en las entidades públicas, ya que este subsidio solo debe ser tramitado ante las entidades bancarias.
Ahora bien, es importante indicar que los subsidios que otorgue la Secretaria Distrital del Hábitat, como complementario a los asignados del Gobierno Nacional en el marco del programa de promoción acceso de vivienda de interés- Mi Casa Ya, están sujetos a disponibilidad presupuestal en la entidad, de acuerdo con lo establecido en el parágrafo 2 del artículo 2° del Decreto Distrital 324 de 2018, modificado por el artículo 1 del Decreto Distrital 122 de 2020, el cual indica: “La asignación de los aportes establecidos en este artículo, se llevará a cabo hasta el agotamiento de los recursos disponibles para ello.</t>
  </si>
  <si>
    <t>Para mejorar el proceso de focalización la entidad dispuso de una herramienta para capturar la información de los hogares raizales interesados en oferta de vivienda y acompañarlos en la ruta de acceso:
https://forms.office.com/Pages/ResponsePage.aspx?id=ngA50r2PW0ScsCs3UH9gBrzXX_k0f39BhpWR46-PoMRUQVRWT1RXV05BN1FGNzM4OERBOFBQN1lTSS4u</t>
  </si>
  <si>
    <t>Durante el tercer trimestre no hubo solicitudes de subsidios - subvenciones funerarias por parte de personas fallecidas de población Raizal y/o sus familiares. Por otra parte el programa de subsidios-subvenciones se enmarca en acoger toda la población en condición de vulnerabilidad como lo define la Resolución 1344 de 2018 de enfoques poblacionales.  Finalmente, el 23 de agosto de 2021 se expidió la Resolución 442 de 2021, mediante la cual se modifica el Programa de Subvenciones y ayudas a la población vulnerable para acceder a los Servicios Funerarios en los Cementerios de Propiedad del Distrito Capital. Dicha resolución contempla un esquema progresivo, donde se incluyen acciones afirmativas en cumplimiento de las políticas públicas con enfoque de género, poblacional y diferencial. En el caso particular, la población que se identifique en la catego-ría de enfoque poblacional diferencial – Grupos étnicos, se le aplicará una subvención que cubre el 100% del valor de los servicios de destino final en los Cementerios de propiedad del Distrito. Esta información se actualizó en la guía de trámites y servicios de Bogotá para los servicios de inhumación, exhumación y cremación. Así mismo, se actualizó la página web de la UAESP indicando esta información.</t>
  </si>
  <si>
    <t>Se dio cumplimiento a la acción afirmativa en el Decreto 145 de 2021 del 16 de abril de 2021 “por el cual se adoptan lineamientos para la promoción, generación y acceso a soluciones habitacionales y se dictan otras disposiciones” en el cual conforme a lo establecido en el artículo 14 se definió un valor diferencial de subsidio para hogares de jefatura femenina con algún miembro perteneciente a minoría étnica. De esta manera se asegura que un hogar con esta característica obtenga dos o tres veces más subsidios (20-30 SMMLV) que un hogar que no certifique dicha condición,
Frente a los criterios de calificación para el acceso en la Resolución 479 del 12 de julio de 2021 "Por medio de la cual se adopta el manual de oferta de vivienda de interés social e interés prioritario, de conformidad con lo dispuesto en el Decreto Distrito! 213 de 2020 y el Decreto Distrital 145 de 2021"., se establece que uno de los criterios de calificación y priorización para la asignación de subsidios de vivienda nueva (VIP y VIS) en Bogotá, es la pertenencia a un grupo étnico (bien sea indígena, raizal, Rrom, palenquero, o afrocolombiano). Criterio que pondera un 7% a los hogares que se postulen en las convocatorias o ferias de vivienda.
Esto quiere decir que un hogar con integrantes de minoría étnica que cumpla los requisitos del programa Oferta Preferente no solo tiene una mayor calificación para recibir el subsidio de manera prioritaria, sino que recibe más subsidios si se trata de una mujer cabeza de hogar .</t>
  </si>
  <si>
    <t>A partir del Convenio No. 707 de 2021 firmado entre la Secretaría del Hábitat y la Organización de Estados Iberoamericanos en el mes de julio de 2021, cuyo objetivo es el de promover la participación ciudadana incidente para garantizar la apropiación y sostenibilidad de las intervenciones mediante la vinculación de diferentes grupos de interés como las Juntas de Acción Comunal (JAC), organizaciones comunitarias, colectivos, agrupaciones, asociaciones sociales y demás actores que participen en las decisiones de sus territorios, a partir del diseño e implementación de estrategias de innovación social para la construcción de soluciones y alternativas transformadoras frente a los problemas y necesidades del hábitat.
En el marco del convenio se destinó que 13 estímulos se asignaran con enfoque diferencial, en este sentido uno (1) se destinó para organizaciones, colectivos y/o  agrupaciones de la comunidad Raizal. Es así como se realizó la divulgación y convocatoria por diferentes medios de comunicación con el fin de lograr el objetivo planteado, durante los meses de julio y agosto de 2021. Los recursos asignados hasta de $15 millones de pesos. Una vez realizado el proceso del análisis de las propuestas, el 18 de septiembre de 2021 se publican los listados de seleccionados en el sitio web de la Organización de Estados Iberoamericanos.
La organización seleccionada para el incentivo de la comunidad Raizal fue:
-Organización De La Comunidad Raizal Con Residencia Fuera Del Archipiélago De San Andrés, Providencia Y Santa Catalina – ORFA
  Objetivo: Visibilizar, apreciar e incluir el uso de prácticas ambientales sostenibles como expresiones que identifican y caracterizan al pueblo raizal y que hacen parte de la diversidad cultural del país en Bogotá
  Valor Incentivo: $15.000.000</t>
  </si>
  <si>
    <t xml:space="preserve">Durante el segundo trimestre de 2021 se llevó a cabo la preparación de la propuesta de contenidos de los procesos programados para el año en curso. La presentación de la propuesta está programada para la segunda semana de julio, en el marco de la concertación que permita definir el Diplomado para la vigencia 2021 y la modalidad en la que se llevará a cabo.
Por parte del equipo de transversalización de enfoques diferenciales, se ha adelantado la revisión de los contenidos, para así proponer la metodología de adecuación según la modalidad y contenidos concertados con la consultiva.
En cuanto a la ejecución presupuestal, no se reporta avance pues este depende de la implementación del diplomado a través del cual se formará a las personas de la comunidad raizal. </t>
  </si>
  <si>
    <t xml:space="preserve">Se llevó a cabo la reunión de concertación con ORFA el dia 17 de agosto, para presentar la oferta disponible de la Gerencia Escuela y acordar el diplomado y la modalidad por medio de la cual se llevará a cabo. El dia 30 de septiembre la organización respondió via correo electrónico el interés por adelantar el doplomado en el "Ciclo Fortalecimiento de organizaciones", el cual tiene como objetivo fortalecer las capacidades de comunicación y negociación desde la perspectiva del reconocimiento y la diferencia. Este ciclo dará inció con el curso "Trabajo en equipo y nuevos liderazgos" en el cuarto  trimestre.
En cuanto a la ejecución presupuestal, no se reporta avance pues este depende de la implementación del diplomado a través del cual se formará a las personas de la comunidad raizal. </t>
  </si>
  <si>
    <t>$ 533.333</t>
  </si>
  <si>
    <t xml:space="preserve">Se dio continuidad contractual a la gestora Raizal NEIGETH ROMERO MANUEL, quien articula, orienta, apoya y facilita el relacionamiento institucional con la comunidad Raizal en los procesos incidentes locales y distritales. Con ella se ha avanzado en la consecución de articulaciones en las localidades, apoyo y  relacionamiento institucional con la comunidad raizal. </t>
  </si>
  <si>
    <t>Se continuó con la contratación de la Dinamizadora Neygeth Romero Manuel con pertenencia étnica Raizal a partir del 4 de Agosto  del 2021.</t>
  </si>
  <si>
    <t>La gestora estuvo sin contrato durante el mes de Julio de 2021. Se presentaron demoras en los tramites de contratación desde la oficina de contratación del IDPAC</t>
  </si>
  <si>
    <t>$ 13.483.920</t>
  </si>
  <si>
    <t>Se realiza reunión entre los funcionarios de la subdirección de Gestión en vía y de la Oficina de Gestión Social, se georrefencia estudiantes de la base brindada por SED y se evidencia que no hay niños candidatos a beneficiar de esta comunidad, por lejanía a las rutas y Manual Operativo de las modalidades.</t>
  </si>
  <si>
    <t>A partir de la consultoría realizada y teniendo en cuenta las características y necesidades de las poblaciones étnicas, así como la dificultad de hallar a la totalidad de la población raizal dentro de la base de SISBEN IV, la entidad se encuentra realizando diferentes análisis con el fin de priorizar a la comunidad dentro de los beneficios de la nueva política tarifaria, a partir de los listados censales distritales y nacionales de esta población.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</si>
</sst>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quot;$&quot;#,##0;[Red]\-&quot;$&quot;#,##0"/>
    <numFmt numFmtId="165" formatCode="dd/mm/yyyy;@"/>
    <numFmt numFmtId="166" formatCode="&quot;$&quot;\ #,##0"/>
    <numFmt numFmtId="167" formatCode="d/m/yyyy"/>
    <numFmt numFmtId="168" formatCode="_-* #,##0_-;\-* #,##0_-;_-* &quot;-&quot;??_-;_-@"/>
    <numFmt numFmtId="169" formatCode="#,##0.0"/>
    <numFmt numFmtId="170" formatCode="#,##0;[Red]#,##0"/>
    <numFmt numFmtId="171" formatCode="0.0%"/>
    <numFmt numFmtId="172" formatCode="_(&quot;$&quot;\ * #,##0.00_);_(&quot;$&quot;\ * \(#,##0.00\);_(&quot;$&quot;\ * &quot;-&quot;??_);_(@_)"/>
    <numFmt numFmtId="173" formatCode="&quot;$&quot;#,##0.00"/>
    <numFmt numFmtId="174" formatCode="&quot;$&quot;\ #,##0;[Red]&quot;$&quot;\ #,##0"/>
    <numFmt numFmtId="175" formatCode="_-[$$-240A]\ * #,##0.00_-;\-[$$-240A]\ * #,##0.00_-;_-[$$-240A]\ * &quot;-&quot;??_-;_-@_-"/>
    <numFmt numFmtId="176" formatCode="_-[$$-409]* #,##0.00_ ;_-[$$-409]* \-#,##0.00\ ;_-[$$-409]* &quot;-&quot;??_ ;_-@_ "/>
  </numFmts>
  <fonts count="41" x14ac:knownFonts="1">
    <font>
      <sz val="11"/>
      <color theme="1"/>
      <name val="Calibri"/>
      <family val="2"/>
      <scheme val="minor"/>
    </font>
    <font>
      <sz val="11"/>
      <color theme="1"/>
      <name val="Calibri"/>
      <family val="2"/>
      <scheme val="minor"/>
    </font>
    <font>
      <sz val="11"/>
      <color theme="1"/>
      <name val="Arial"/>
      <family val="2"/>
    </font>
    <font>
      <b/>
      <sz val="10"/>
      <color theme="1"/>
      <name val="Arial"/>
      <family val="2"/>
    </font>
    <font>
      <b/>
      <sz val="10"/>
      <name val="Arial"/>
      <family val="2"/>
    </font>
    <font>
      <sz val="10"/>
      <color theme="1"/>
      <name val="Arial"/>
      <family val="2"/>
    </font>
    <font>
      <sz val="10"/>
      <name val="Arial"/>
      <family val="2"/>
    </font>
    <font>
      <sz val="10"/>
      <color theme="0"/>
      <name val="Arial"/>
      <family val="2"/>
    </font>
    <font>
      <u/>
      <sz val="11"/>
      <color theme="10"/>
      <name val="Arial"/>
      <family val="2"/>
    </font>
    <font>
      <sz val="8"/>
      <name val="Calibri"/>
      <family val="2"/>
      <scheme val="minor"/>
    </font>
    <font>
      <sz val="12"/>
      <name val="Arial"/>
      <family val="2"/>
    </font>
    <font>
      <u/>
      <sz val="12"/>
      <name val="Arial"/>
      <family val="2"/>
    </font>
    <font>
      <sz val="12"/>
      <color theme="1"/>
      <name val="Arial"/>
      <family val="2"/>
    </font>
    <font>
      <b/>
      <sz val="12"/>
      <name val="Arial"/>
      <family val="2"/>
    </font>
    <font>
      <b/>
      <sz val="12"/>
      <color theme="1"/>
      <name val="Arial"/>
      <family val="2"/>
    </font>
    <font>
      <b/>
      <sz val="12"/>
      <color rgb="FF000000"/>
      <name val="Arial"/>
      <family val="2"/>
    </font>
    <font>
      <sz val="12"/>
      <color theme="0"/>
      <name val="Arial"/>
      <family val="2"/>
    </font>
    <font>
      <b/>
      <sz val="9"/>
      <color indexed="81"/>
      <name val="Tahoma"/>
      <family val="2"/>
    </font>
    <font>
      <sz val="9"/>
      <color indexed="81"/>
      <name val="Tahoma"/>
      <family val="2"/>
    </font>
    <font>
      <sz val="12"/>
      <color rgb="FF000000"/>
      <name val="Arial"/>
      <family val="2"/>
    </font>
    <font>
      <sz val="12"/>
      <color rgb="FFFF0000"/>
      <name val="Arial"/>
      <family val="2"/>
    </font>
    <font>
      <sz val="11"/>
      <color rgb="FF000000"/>
      <name val="Arial"/>
      <family val="2"/>
    </font>
    <font>
      <u/>
      <sz val="12"/>
      <color theme="1"/>
      <name val="Arial"/>
      <family val="2"/>
    </font>
    <font>
      <b/>
      <sz val="12"/>
      <color rgb="FFFF0000"/>
      <name val="Arial"/>
      <family val="2"/>
    </font>
    <font>
      <sz val="10"/>
      <color rgb="FF000000"/>
      <name val="Arial"/>
      <family val="2"/>
    </font>
    <font>
      <sz val="11"/>
      <name val="Arial"/>
      <family val="2"/>
    </font>
    <font>
      <sz val="11"/>
      <color rgb="FF000000"/>
      <name val="Arial"/>
      <family val="2"/>
    </font>
    <font>
      <sz val="12"/>
      <color theme="1"/>
      <name val="Arial"/>
      <family val="2"/>
    </font>
    <font>
      <sz val="12"/>
      <color rgb="FF202124"/>
      <name val="Arial"/>
      <family val="2"/>
    </font>
    <font>
      <sz val="12"/>
      <color rgb="FF000000"/>
      <name val="Arial"/>
      <family val="2"/>
    </font>
    <font>
      <sz val="11"/>
      <name val="Calibri"/>
      <family val="2"/>
    </font>
    <font>
      <sz val="10"/>
      <color rgb="FF000000"/>
      <name val="Arial"/>
      <family val="2"/>
    </font>
    <font>
      <sz val="11"/>
      <color rgb="FF000000"/>
      <name val="Calibri"/>
      <family val="2"/>
    </font>
    <font>
      <sz val="12"/>
      <name val="Calibri"/>
      <family val="2"/>
    </font>
    <font>
      <sz val="12"/>
      <name val="Arial"/>
      <family val="2"/>
    </font>
    <font>
      <u/>
      <sz val="12"/>
      <name val="Arial"/>
      <family val="2"/>
    </font>
    <font>
      <u/>
      <sz val="10"/>
      <name val="Arial"/>
      <family val="2"/>
    </font>
    <font>
      <sz val="11"/>
      <color theme="1"/>
      <name val="Arial"/>
      <family val="2"/>
      <charset val="1"/>
    </font>
    <font>
      <sz val="10"/>
      <name val="Arial"/>
      <family val="2"/>
      <charset val="1"/>
    </font>
    <font>
      <sz val="9"/>
      <name val="Arial"/>
      <family val="2"/>
      <charset val="1"/>
    </font>
    <font>
      <sz val="12"/>
      <name val="Arial"/>
      <family val="2"/>
      <charset val="1"/>
    </font>
  </fonts>
  <fills count="31">
    <fill>
      <patternFill patternType="none"/>
    </fill>
    <fill>
      <patternFill patternType="gray125"/>
    </fill>
    <fill>
      <patternFill patternType="solid">
        <fgColor theme="2"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39997558519241921"/>
        <bgColor rgb="FF99CCFF"/>
      </patternFill>
    </fill>
    <fill>
      <patternFill patternType="solid">
        <fgColor theme="7" tint="0.399975585192419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39997558519241921"/>
        <bgColor rgb="FF00CCFF"/>
      </patternFill>
    </fill>
    <fill>
      <patternFill patternType="solid">
        <fgColor theme="7" tint="0.59999389629810485"/>
        <bgColor rgb="FF99CCFF"/>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theme="0"/>
      </patternFill>
    </fill>
    <fill>
      <patternFill patternType="solid">
        <fgColor theme="0"/>
        <bgColor rgb="FF000000"/>
      </patternFill>
    </fill>
    <fill>
      <patternFill patternType="solid">
        <fgColor theme="0"/>
        <bgColor rgb="FFFFFFFF"/>
      </patternFill>
    </fill>
    <fill>
      <patternFill patternType="solid">
        <fgColor theme="0"/>
        <bgColor rgb="FFFFFF00"/>
      </patternFill>
    </fill>
    <fill>
      <patternFill patternType="solid">
        <fgColor rgb="FFFFFFFF"/>
        <bgColor rgb="FF000000"/>
      </patternFill>
    </fill>
    <fill>
      <patternFill patternType="solid">
        <fgColor theme="5" tint="0.39997558519241921"/>
        <bgColor indexed="64"/>
      </patternFill>
    </fill>
    <fill>
      <patternFill patternType="solid">
        <fgColor rgb="FFFFFF00"/>
        <bgColor theme="0"/>
      </patternFill>
    </fill>
    <fill>
      <patternFill patternType="solid">
        <fgColor rgb="FFFFFF00"/>
        <bgColor indexed="64"/>
      </patternFill>
    </fill>
    <fill>
      <patternFill patternType="solid">
        <fgColor rgb="FFFCE4D6"/>
        <bgColor indexed="64"/>
      </patternFill>
    </fill>
    <fill>
      <patternFill patternType="solid">
        <fgColor rgb="FFFFFFFF"/>
        <bgColor indexed="64"/>
      </patternFill>
    </fill>
    <fill>
      <patternFill patternType="solid">
        <fgColor rgb="FFD9E1F2"/>
        <bgColor indexed="64"/>
      </patternFill>
    </fill>
    <fill>
      <patternFill patternType="solid">
        <fgColor rgb="FFFFFF00"/>
        <bgColor rgb="FF000000"/>
      </patternFill>
    </fill>
    <fill>
      <patternFill patternType="solid">
        <fgColor theme="5" tint="0.59999389629810485"/>
        <bgColor indexed="64"/>
      </patternFill>
    </fill>
    <fill>
      <patternFill patternType="solid">
        <fgColor rgb="FFFFFFFF"/>
        <bgColor rgb="FFFFFFFF"/>
      </patternFill>
    </fill>
    <fill>
      <patternFill patternType="solid">
        <fgColor rgb="FF00B0F0"/>
        <bgColor indexed="64"/>
      </patternFill>
    </fill>
    <fill>
      <patternFill patternType="solid">
        <fgColor rgb="FFE2EFDA"/>
        <bgColor rgb="FF000000"/>
      </patternFill>
    </fill>
    <fill>
      <patternFill patternType="solid">
        <fgColor rgb="FFEDEDED"/>
        <bgColor rgb="FF000000"/>
      </patternFill>
    </fill>
    <fill>
      <patternFill patternType="solid">
        <fgColor rgb="FFFF000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24">
    <xf numFmtId="0" fontId="0" fillId="0" borderId="0"/>
    <xf numFmtId="9" fontId="1"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6" fillId="0" borderId="0"/>
    <xf numFmtId="9" fontId="1" fillId="0" borderId="0" applyFont="0" applyFill="0" applyBorder="0" applyAlignment="0" applyProtection="0"/>
    <xf numFmtId="0" fontId="1" fillId="0" borderId="0"/>
    <xf numFmtId="0" fontId="2" fillId="0" borderId="0"/>
    <xf numFmtId="0" fontId="2" fillId="0" borderId="0"/>
    <xf numFmtId="0" fontId="2" fillId="0" borderId="0"/>
    <xf numFmtId="0" fontId="2" fillId="0" borderId="0"/>
    <xf numFmtId="0" fontId="8" fillId="0" borderId="0" applyNumberFormat="0" applyFill="0" applyBorder="0" applyAlignment="0" applyProtection="0"/>
    <xf numFmtId="0" fontId="8" fillId="0" borderId="0" applyNumberFormat="0" applyFill="0" applyBorder="0" applyAlignment="0" applyProtection="0"/>
    <xf numFmtId="172" fontId="1" fillId="0" borderId="0" applyFont="0" applyFill="0" applyBorder="0" applyAlignment="0" applyProtection="0"/>
    <xf numFmtId="0" fontId="1" fillId="0" borderId="0"/>
    <xf numFmtId="0" fontId="2" fillId="0" borderId="0"/>
    <xf numFmtId="43" fontId="2" fillId="0" borderId="0" applyFont="0" applyFill="0" applyBorder="0" applyAlignment="0" applyProtection="0"/>
    <xf numFmtId="42" fontId="2" fillId="0" borderId="0" applyFont="0" applyFill="0" applyBorder="0" applyAlignment="0" applyProtection="0"/>
    <xf numFmtId="0" fontId="8" fillId="0" borderId="0" applyNumberFormat="0" applyFill="0" applyBorder="0" applyAlignment="0" applyProtection="0"/>
    <xf numFmtId="41" fontId="1" fillId="0" borderId="0" applyFont="0" applyFill="0" applyBorder="0" applyAlignment="0" applyProtection="0"/>
    <xf numFmtId="9" fontId="2"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cellStyleXfs>
  <cellXfs count="1123">
    <xf numFmtId="0" fontId="0" fillId="0" borderId="0" xfId="0"/>
    <xf numFmtId="0" fontId="4" fillId="3" borderId="0" xfId="2" applyFont="1" applyFill="1" applyAlignment="1" applyProtection="1">
      <alignment vertical="center"/>
      <protection locked="0"/>
    </xf>
    <xf numFmtId="0" fontId="5" fillId="3" borderId="0" xfId="2" applyFont="1" applyFill="1" applyAlignment="1" applyProtection="1">
      <alignment horizontal="center" vertical="center"/>
      <protection locked="0"/>
    </xf>
    <xf numFmtId="0" fontId="5" fillId="3" borderId="0" xfId="2" applyFont="1" applyFill="1" applyAlignment="1" applyProtection="1">
      <alignment vertical="center"/>
      <protection locked="0"/>
    </xf>
    <xf numFmtId="0" fontId="6" fillId="3" borderId="0" xfId="2" applyFont="1" applyFill="1" applyAlignment="1" applyProtection="1">
      <alignment vertical="center"/>
      <protection locked="0"/>
    </xf>
    <xf numFmtId="0" fontId="5" fillId="0" borderId="0" xfId="2" applyFont="1" applyAlignment="1" applyProtection="1">
      <alignment vertical="center"/>
      <protection locked="0"/>
    </xf>
    <xf numFmtId="0" fontId="7" fillId="3" borderId="0" xfId="2" applyFont="1" applyFill="1" applyAlignment="1" applyProtection="1">
      <alignment vertical="center"/>
      <protection locked="0"/>
    </xf>
    <xf numFmtId="9" fontId="7" fillId="3" borderId="0" xfId="3" applyFont="1" applyFill="1" applyAlignment="1" applyProtection="1">
      <alignment vertical="center"/>
      <protection locked="0"/>
    </xf>
    <xf numFmtId="0" fontId="7" fillId="3" borderId="0" xfId="2" applyFont="1" applyFill="1" applyAlignment="1" applyProtection="1">
      <alignment horizontal="center" vertical="center"/>
      <protection locked="0"/>
    </xf>
    <xf numFmtId="0" fontId="3" fillId="3" borderId="5" xfId="2" applyFont="1" applyFill="1" applyBorder="1" applyAlignment="1" applyProtection="1">
      <alignment horizontal="left" vertical="center"/>
      <protection locked="0"/>
    </xf>
    <xf numFmtId="0" fontId="5" fillId="3" borderId="5" xfId="2" applyFont="1" applyFill="1" applyBorder="1" applyAlignment="1" applyProtection="1">
      <alignment horizontal="center" vertical="center"/>
      <protection locked="0"/>
    </xf>
    <xf numFmtId="9" fontId="7" fillId="3" borderId="0" xfId="3" applyFont="1" applyFill="1" applyBorder="1" applyAlignment="1" applyProtection="1">
      <alignment vertical="center"/>
      <protection locked="0"/>
    </xf>
    <xf numFmtId="0" fontId="6" fillId="3" borderId="1" xfId="2" applyFont="1" applyFill="1" applyBorder="1" applyAlignment="1" applyProtection="1">
      <alignment horizontal="center" vertical="center"/>
      <protection locked="0"/>
    </xf>
    <xf numFmtId="0" fontId="6" fillId="3" borderId="1" xfId="2" applyFont="1" applyFill="1" applyBorder="1" applyAlignment="1" applyProtection="1">
      <alignment vertical="center"/>
      <protection locked="0"/>
    </xf>
    <xf numFmtId="0" fontId="4" fillId="3" borderId="1" xfId="2" applyFont="1" applyFill="1" applyBorder="1" applyAlignment="1" applyProtection="1">
      <alignment horizontal="center" vertical="center"/>
      <protection locked="0"/>
    </xf>
    <xf numFmtId="0" fontId="6" fillId="3" borderId="0" xfId="10" applyFont="1" applyFill="1" applyAlignment="1" applyProtection="1">
      <alignment horizontal="center" vertical="center" wrapText="1"/>
      <protection locked="0"/>
    </xf>
    <xf numFmtId="0" fontId="6" fillId="3" borderId="0" xfId="4" applyFont="1" applyFill="1" applyAlignment="1" applyProtection="1">
      <alignment horizontal="left"/>
      <protection locked="0"/>
    </xf>
    <xf numFmtId="0" fontId="4" fillId="3" borderId="0" xfId="4" applyFont="1" applyFill="1" applyAlignment="1" applyProtection="1">
      <alignment horizontal="left"/>
      <protection locked="0"/>
    </xf>
    <xf numFmtId="0" fontId="6" fillId="3" borderId="0" xfId="4" applyFont="1" applyFill="1" applyAlignment="1" applyProtection="1">
      <alignment horizontal="center" vertical="center" wrapText="1"/>
      <protection locked="0"/>
    </xf>
    <xf numFmtId="9" fontId="6" fillId="3" borderId="0" xfId="3" applyFont="1" applyFill="1" applyAlignment="1" applyProtection="1">
      <alignment vertical="center"/>
      <protection locked="0"/>
    </xf>
    <xf numFmtId="0" fontId="6" fillId="3" borderId="0" xfId="2" applyFont="1" applyFill="1" applyAlignment="1" applyProtection="1">
      <alignment horizontal="center" vertical="center"/>
      <protection locked="0"/>
    </xf>
    <xf numFmtId="0" fontId="6" fillId="0" borderId="0" xfId="2" applyFont="1" applyAlignment="1" applyProtection="1">
      <alignment vertical="center"/>
      <protection locked="0"/>
    </xf>
    <xf numFmtId="0" fontId="5" fillId="8" borderId="0" xfId="2" applyFont="1" applyFill="1" applyAlignment="1" applyProtection="1">
      <alignment vertical="center"/>
      <protection locked="0"/>
    </xf>
    <xf numFmtId="9" fontId="5" fillId="8" borderId="0" xfId="3" applyFont="1" applyFill="1" applyAlignment="1" applyProtection="1">
      <alignment vertical="center"/>
      <protection locked="0"/>
    </xf>
    <xf numFmtId="9" fontId="5" fillId="0" borderId="0" xfId="3" applyFont="1" applyFill="1" applyAlignment="1" applyProtection="1">
      <alignment vertical="center"/>
      <protection locked="0"/>
    </xf>
    <xf numFmtId="0" fontId="5" fillId="0" borderId="0" xfId="2" applyFont="1" applyAlignment="1" applyProtection="1">
      <alignment horizontal="center" vertical="center"/>
      <protection locked="0"/>
    </xf>
    <xf numFmtId="0" fontId="10" fillId="3" borderId="1" xfId="2" applyFont="1" applyFill="1" applyBorder="1" applyAlignment="1" applyProtection="1">
      <alignment horizontal="center" vertical="center" wrapText="1"/>
      <protection locked="0"/>
    </xf>
    <xf numFmtId="165" fontId="10" fillId="3" borderId="1" xfId="2" applyNumberFormat="1" applyFont="1" applyFill="1" applyBorder="1" applyAlignment="1">
      <alignment horizontal="center" vertical="center" wrapText="1"/>
    </xf>
    <xf numFmtId="9" fontId="10" fillId="3" borderId="1" xfId="2" applyNumberFormat="1" applyFont="1" applyFill="1" applyBorder="1" applyAlignment="1">
      <alignment horizontal="center" vertical="center" wrapText="1"/>
    </xf>
    <xf numFmtId="9" fontId="10" fillId="3" borderId="1" xfId="3" applyFont="1" applyFill="1" applyBorder="1" applyAlignment="1" applyProtection="1">
      <alignment horizontal="center" vertical="center" wrapText="1"/>
    </xf>
    <xf numFmtId="9" fontId="10" fillId="3" borderId="1" xfId="6" applyFont="1" applyFill="1" applyBorder="1" applyAlignment="1" applyProtection="1">
      <alignment horizontal="center" vertical="center" wrapText="1"/>
      <protection locked="0"/>
    </xf>
    <xf numFmtId="0" fontId="10" fillId="3" borderId="0" xfId="2" applyFont="1" applyFill="1" applyAlignment="1" applyProtection="1">
      <alignment vertical="center"/>
      <protection locked="0"/>
    </xf>
    <xf numFmtId="9" fontId="10" fillId="3" borderId="1" xfId="3" applyFont="1" applyFill="1" applyBorder="1" applyAlignment="1" applyProtection="1">
      <alignment horizontal="center" vertical="center" wrapText="1"/>
      <protection locked="0"/>
    </xf>
    <xf numFmtId="3" fontId="10" fillId="3" borderId="1" xfId="2" applyNumberFormat="1" applyFont="1" applyFill="1" applyBorder="1" applyAlignment="1">
      <alignment horizontal="center" vertical="center" wrapText="1"/>
    </xf>
    <xf numFmtId="9" fontId="10" fillId="3" borderId="1" xfId="3" applyFont="1" applyFill="1" applyBorder="1" applyAlignment="1">
      <alignment horizontal="center" vertical="center" wrapText="1"/>
    </xf>
    <xf numFmtId="0" fontId="10" fillId="3" borderId="0" xfId="2" applyFont="1" applyFill="1" applyAlignment="1" applyProtection="1">
      <alignment horizontal="center" vertical="center" wrapText="1"/>
      <protection locked="0"/>
    </xf>
    <xf numFmtId="0" fontId="10" fillId="3" borderId="1" xfId="8" applyFont="1" applyFill="1" applyBorder="1" applyAlignment="1" applyProtection="1">
      <alignment horizontal="center" vertical="center" wrapText="1"/>
      <protection locked="0"/>
    </xf>
    <xf numFmtId="0" fontId="10" fillId="3" borderId="1" xfId="10" applyFont="1" applyFill="1" applyBorder="1" applyAlignment="1" applyProtection="1">
      <alignment horizontal="center" vertical="center" wrapText="1"/>
      <protection locked="0"/>
    </xf>
    <xf numFmtId="0" fontId="10" fillId="3" borderId="1" xfId="5" applyFont="1" applyFill="1" applyBorder="1" applyAlignment="1" applyProtection="1">
      <alignment horizontal="center" vertical="center" wrapText="1"/>
      <protection locked="0"/>
    </xf>
    <xf numFmtId="0" fontId="10" fillId="15" borderId="1" xfId="4" applyFont="1" applyFill="1" applyBorder="1" applyAlignment="1">
      <alignment horizontal="center" vertical="center" wrapText="1"/>
    </xf>
    <xf numFmtId="0" fontId="10" fillId="3" borderId="1" xfId="11" applyFont="1" applyFill="1" applyBorder="1" applyAlignment="1" applyProtection="1">
      <alignment horizontal="center" vertical="center" wrapText="1"/>
      <protection locked="0"/>
    </xf>
    <xf numFmtId="9" fontId="10" fillId="3" borderId="1" xfId="8" applyNumberFormat="1" applyFont="1" applyFill="1" applyBorder="1" applyAlignment="1" applyProtection="1">
      <alignment horizontal="center" vertical="center" wrapText="1"/>
      <protection locked="0"/>
    </xf>
    <xf numFmtId="166" fontId="10" fillId="3" borderId="1" xfId="11" applyNumberFormat="1" applyFont="1" applyFill="1" applyBorder="1" applyAlignment="1">
      <alignment horizontal="center" vertical="center" wrapText="1"/>
    </xf>
    <xf numFmtId="0" fontId="10" fillId="3" borderId="1" xfId="0" applyFont="1" applyFill="1" applyBorder="1" applyAlignment="1" applyProtection="1">
      <alignment horizontal="center" vertical="center" wrapText="1"/>
      <protection locked="0"/>
    </xf>
    <xf numFmtId="0" fontId="11" fillId="3" borderId="1" xfId="0" applyFont="1" applyFill="1" applyBorder="1" applyAlignment="1">
      <alignment horizontal="center" vertical="center" wrapText="1"/>
    </xf>
    <xf numFmtId="14" fontId="10" fillId="3" borderId="1" xfId="0" applyNumberFormat="1" applyFont="1" applyFill="1" applyBorder="1" applyAlignment="1" applyProtection="1">
      <alignment horizontal="center" vertical="center" wrapText="1"/>
      <protection locked="0"/>
    </xf>
    <xf numFmtId="9" fontId="10" fillId="3" borderId="1" xfId="0" applyNumberFormat="1" applyFont="1" applyFill="1" applyBorder="1" applyAlignment="1">
      <alignment horizontal="center" vertical="center" wrapText="1"/>
    </xf>
    <xf numFmtId="166" fontId="10" fillId="3" borderId="1" xfId="0" applyNumberFormat="1" applyFont="1" applyFill="1" applyBorder="1" applyAlignment="1" applyProtection="1">
      <alignment horizontal="center" vertical="center" wrapText="1"/>
      <protection locked="0"/>
    </xf>
    <xf numFmtId="9" fontId="10" fillId="3" borderId="1" xfId="0" applyNumberFormat="1" applyFont="1" applyFill="1" applyBorder="1" applyAlignment="1" applyProtection="1">
      <alignment horizontal="center" vertical="center" wrapText="1"/>
      <protection locked="0"/>
    </xf>
    <xf numFmtId="166"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171" fontId="10" fillId="3" borderId="1" xfId="3" applyNumberFormat="1" applyFont="1" applyFill="1" applyBorder="1" applyAlignment="1" applyProtection="1">
      <alignment horizontal="center" vertical="center" wrapText="1"/>
    </xf>
    <xf numFmtId="0" fontId="10" fillId="14" borderId="1" xfId="5" applyFont="1" applyFill="1" applyBorder="1" applyAlignment="1" applyProtection="1">
      <alignment horizontal="center" vertical="center" wrapText="1"/>
      <protection locked="0"/>
    </xf>
    <xf numFmtId="0" fontId="11" fillId="3" borderId="1" xfId="8" applyFont="1" applyFill="1" applyBorder="1" applyAlignment="1" applyProtection="1">
      <alignment horizontal="center" vertical="center" wrapText="1"/>
      <protection locked="0"/>
    </xf>
    <xf numFmtId="14" fontId="10" fillId="3" borderId="1" xfId="8" applyNumberFormat="1" applyFont="1" applyFill="1" applyBorder="1" applyAlignment="1" applyProtection="1">
      <alignment horizontal="center" vertical="center" wrapText="1"/>
      <protection locked="0"/>
    </xf>
    <xf numFmtId="9" fontId="10" fillId="3" borderId="1" xfId="4" applyNumberFormat="1" applyFont="1" applyFill="1" applyBorder="1" applyAlignment="1">
      <alignment horizontal="center" vertical="center" wrapText="1"/>
    </xf>
    <xf numFmtId="166" fontId="10" fillId="3" borderId="1" xfId="8" applyNumberFormat="1" applyFont="1" applyFill="1" applyBorder="1" applyAlignment="1" applyProtection="1">
      <alignment horizontal="center" vertical="center" wrapText="1"/>
      <protection locked="0"/>
    </xf>
    <xf numFmtId="166" fontId="10" fillId="3" borderId="1" xfId="4" applyNumberFormat="1" applyFont="1" applyFill="1" applyBorder="1" applyAlignment="1">
      <alignment horizontal="center" vertical="center" wrapText="1"/>
    </xf>
    <xf numFmtId="166" fontId="10" fillId="3" borderId="1" xfId="4" applyNumberFormat="1" applyFont="1" applyFill="1" applyBorder="1" applyAlignment="1" applyProtection="1">
      <alignment horizontal="center" vertical="center" wrapText="1"/>
      <protection locked="0"/>
    </xf>
    <xf numFmtId="0" fontId="10" fillId="3" borderId="1" xfId="4" applyFont="1" applyFill="1" applyBorder="1" applyAlignment="1" applyProtection="1">
      <alignment horizontal="center" vertical="center" wrapText="1"/>
      <protection locked="0"/>
    </xf>
    <xf numFmtId="0" fontId="11" fillId="3" borderId="1" xfId="13" applyFont="1" applyFill="1" applyBorder="1" applyAlignment="1" applyProtection="1">
      <alignment horizontal="center" vertical="center" wrapText="1"/>
      <protection locked="0"/>
    </xf>
    <xf numFmtId="0" fontId="10" fillId="14" borderId="1" xfId="4" applyFont="1" applyFill="1" applyBorder="1" applyAlignment="1" applyProtection="1">
      <alignment horizontal="center" vertical="center" wrapText="1"/>
      <protection locked="0"/>
    </xf>
    <xf numFmtId="1" fontId="10" fillId="3" borderId="1" xfId="8" applyNumberFormat="1" applyFont="1" applyFill="1" applyBorder="1" applyAlignment="1" applyProtection="1">
      <alignment horizontal="center" vertical="center" wrapText="1"/>
      <protection locked="0"/>
    </xf>
    <xf numFmtId="0" fontId="10" fillId="3" borderId="1" xfId="4" applyFont="1" applyFill="1" applyBorder="1" applyAlignment="1">
      <alignment horizontal="center" vertical="center" wrapText="1"/>
    </xf>
    <xf numFmtId="14" fontId="10" fillId="3" borderId="1" xfId="4" applyNumberFormat="1" applyFont="1" applyFill="1" applyBorder="1" applyAlignment="1" applyProtection="1">
      <alignment horizontal="center" vertical="center" wrapText="1"/>
      <protection locked="0"/>
    </xf>
    <xf numFmtId="166" fontId="10" fillId="3" borderId="1" xfId="8" applyNumberFormat="1" applyFont="1" applyFill="1" applyBorder="1" applyAlignment="1">
      <alignment horizontal="center" vertical="center" wrapText="1"/>
    </xf>
    <xf numFmtId="1" fontId="10" fillId="3" borderId="1" xfId="16" applyNumberFormat="1" applyFont="1" applyFill="1" applyBorder="1" applyAlignment="1" applyProtection="1">
      <alignment horizontal="center" vertical="center" wrapText="1"/>
      <protection locked="0"/>
    </xf>
    <xf numFmtId="9" fontId="10" fillId="3" borderId="1" xfId="1" applyFont="1" applyFill="1" applyBorder="1" applyAlignment="1" applyProtection="1">
      <alignment horizontal="center" vertical="center" wrapText="1"/>
      <protection locked="0"/>
    </xf>
    <xf numFmtId="0" fontId="10" fillId="13" borderId="1" xfId="4" applyFont="1" applyFill="1" applyBorder="1" applyAlignment="1">
      <alignment horizontal="center" vertical="center" wrapText="1"/>
    </xf>
    <xf numFmtId="0" fontId="11" fillId="3" borderId="1" xfId="4" applyFont="1" applyFill="1" applyBorder="1" applyAlignment="1">
      <alignment horizontal="center" vertical="center" wrapText="1"/>
    </xf>
    <xf numFmtId="167" fontId="10" fillId="3" borderId="1" xfId="4" applyNumberFormat="1" applyFont="1" applyFill="1" applyBorder="1" applyAlignment="1">
      <alignment horizontal="center" vertical="center" wrapText="1"/>
    </xf>
    <xf numFmtId="43" fontId="10" fillId="3" borderId="1" xfId="17" applyFont="1" applyFill="1" applyBorder="1" applyAlignment="1">
      <alignment horizontal="center" vertical="center" wrapText="1"/>
    </xf>
    <xf numFmtId="1" fontId="10" fillId="3" borderId="1" xfId="3" applyNumberFormat="1" applyFont="1" applyFill="1" applyBorder="1" applyAlignment="1">
      <alignment horizontal="center" vertical="center" wrapText="1"/>
    </xf>
    <xf numFmtId="0" fontId="10" fillId="3" borderId="1" xfId="8" applyFont="1" applyFill="1" applyBorder="1" applyAlignment="1">
      <alignment horizontal="center" vertical="center" wrapText="1"/>
    </xf>
    <xf numFmtId="14" fontId="10" fillId="3" borderId="1" xfId="8" applyNumberFormat="1" applyFont="1" applyFill="1" applyBorder="1" applyAlignment="1">
      <alignment horizontal="center" vertical="center" wrapText="1"/>
    </xf>
    <xf numFmtId="14" fontId="10" fillId="3" borderId="1" xfId="11" applyNumberFormat="1" applyFont="1" applyFill="1" applyBorder="1" applyAlignment="1" applyProtection="1">
      <alignment horizontal="center" vertical="center" wrapText="1"/>
      <protection locked="0"/>
    </xf>
    <xf numFmtId="9" fontId="10" fillId="3" borderId="1" xfId="11" applyNumberFormat="1" applyFont="1" applyFill="1" applyBorder="1" applyAlignment="1">
      <alignment horizontal="center" vertical="center" wrapText="1"/>
    </xf>
    <xf numFmtId="166" fontId="10" fillId="3" borderId="1" xfId="11" applyNumberFormat="1" applyFont="1" applyFill="1" applyBorder="1" applyAlignment="1" applyProtection="1">
      <alignment horizontal="center" vertical="center" wrapText="1"/>
      <protection locked="0"/>
    </xf>
    <xf numFmtId="9" fontId="10" fillId="3" borderId="1" xfId="11" applyNumberFormat="1" applyFont="1" applyFill="1" applyBorder="1" applyAlignment="1" applyProtection="1">
      <alignment horizontal="center" vertical="center" wrapText="1"/>
      <protection locked="0"/>
    </xf>
    <xf numFmtId="0" fontId="10" fillId="14" borderId="1" xfId="11" applyFont="1" applyFill="1" applyBorder="1" applyAlignment="1">
      <alignment horizontal="center" vertical="center" wrapText="1"/>
    </xf>
    <xf numFmtId="0" fontId="10" fillId="14" borderId="1" xfId="11" applyFont="1" applyFill="1" applyBorder="1" applyAlignment="1" applyProtection="1">
      <alignment horizontal="center" vertical="center" wrapText="1"/>
      <protection locked="0"/>
    </xf>
    <xf numFmtId="0" fontId="11" fillId="3" borderId="1" xfId="11" applyFont="1" applyFill="1" applyBorder="1" applyAlignment="1" applyProtection="1">
      <alignment horizontal="center" vertical="center" wrapText="1"/>
      <protection locked="0"/>
    </xf>
    <xf numFmtId="0" fontId="10" fillId="3" borderId="0" xfId="2" applyFont="1" applyFill="1" applyAlignment="1" applyProtection="1">
      <alignment horizontal="center" vertical="center"/>
      <protection locked="0"/>
    </xf>
    <xf numFmtId="0" fontId="12" fillId="3" borderId="0" xfId="2" applyFont="1" applyFill="1" applyAlignment="1" applyProtection="1">
      <alignment vertical="center"/>
      <protection locked="0"/>
    </xf>
    <xf numFmtId="0" fontId="12" fillId="0" borderId="0" xfId="2" applyFont="1" applyAlignment="1" applyProtection="1">
      <alignment vertical="center"/>
      <protection locked="0"/>
    </xf>
    <xf numFmtId="0" fontId="13" fillId="7" borderId="1" xfId="2" applyFont="1" applyFill="1" applyBorder="1" applyAlignment="1" applyProtection="1">
      <alignment horizontal="center" vertical="center" wrapText="1"/>
      <protection locked="0"/>
    </xf>
    <xf numFmtId="0" fontId="13" fillId="12" borderId="1" xfId="2" applyFont="1" applyFill="1" applyBorder="1" applyAlignment="1" applyProtection="1">
      <alignment horizontal="center" vertical="center" wrapText="1"/>
      <protection locked="0"/>
    </xf>
    <xf numFmtId="0" fontId="13" fillId="12" borderId="1" xfId="2" applyFont="1" applyFill="1" applyBorder="1" applyAlignment="1">
      <alignment horizontal="center" vertical="center" wrapText="1"/>
    </xf>
    <xf numFmtId="0" fontId="14" fillId="3" borderId="0" xfId="2" applyFont="1" applyFill="1" applyAlignment="1" applyProtection="1">
      <alignment horizontal="center" vertical="center"/>
      <protection locked="0"/>
    </xf>
    <xf numFmtId="0" fontId="14" fillId="3" borderId="0" xfId="2" applyFont="1" applyFill="1" applyAlignment="1" applyProtection="1">
      <alignment vertical="center"/>
      <protection locked="0"/>
    </xf>
    <xf numFmtId="0" fontId="13" fillId="3" borderId="0" xfId="2" applyFont="1" applyFill="1" applyAlignment="1" applyProtection="1">
      <alignment vertical="center"/>
      <protection locked="0"/>
    </xf>
    <xf numFmtId="9" fontId="14" fillId="3" borderId="0" xfId="3" applyFont="1" applyFill="1" applyAlignment="1" applyProtection="1">
      <alignment vertical="center"/>
      <protection locked="0"/>
    </xf>
    <xf numFmtId="0" fontId="14" fillId="0" borderId="0" xfId="2" applyFont="1" applyAlignment="1" applyProtection="1">
      <alignment vertical="center"/>
      <protection locked="0"/>
    </xf>
    <xf numFmtId="0" fontId="12" fillId="3" borderId="0" xfId="2" applyFont="1" applyFill="1" applyAlignment="1" applyProtection="1">
      <alignment horizontal="center" vertical="center"/>
      <protection locked="0"/>
    </xf>
    <xf numFmtId="0" fontId="14" fillId="2" borderId="1" xfId="2" applyFont="1" applyFill="1" applyBorder="1" applyAlignment="1" applyProtection="1">
      <alignment vertical="center"/>
      <protection locked="0"/>
    </xf>
    <xf numFmtId="0" fontId="12" fillId="3" borderId="0" xfId="2" applyFont="1" applyFill="1" applyAlignment="1" applyProtection="1">
      <alignment horizontal="left" vertical="center"/>
      <protection locked="0"/>
    </xf>
    <xf numFmtId="9" fontId="12" fillId="3" borderId="0" xfId="3" applyFont="1" applyFill="1" applyAlignment="1" applyProtection="1">
      <alignment vertical="center"/>
      <protection locked="0"/>
    </xf>
    <xf numFmtId="0" fontId="14" fillId="4" borderId="1" xfId="2" applyFont="1" applyFill="1" applyBorder="1" applyAlignment="1" applyProtection="1">
      <alignment vertical="center"/>
      <protection locked="0"/>
    </xf>
    <xf numFmtId="0" fontId="16" fillId="3" borderId="0" xfId="2" applyFont="1" applyFill="1" applyAlignment="1" applyProtection="1">
      <alignment vertical="center"/>
      <protection locked="0"/>
    </xf>
    <xf numFmtId="9" fontId="16" fillId="3" borderId="0" xfId="3" applyFont="1" applyFill="1" applyAlignment="1" applyProtection="1">
      <alignment vertical="center"/>
      <protection locked="0"/>
    </xf>
    <xf numFmtId="0" fontId="16" fillId="3" borderId="0" xfId="2" applyFont="1" applyFill="1" applyAlignment="1" applyProtection="1">
      <alignment horizontal="center" vertical="center"/>
      <protection locked="0"/>
    </xf>
    <xf numFmtId="0" fontId="10" fillId="3" borderId="1" xfId="2" applyFont="1" applyFill="1" applyBorder="1" applyAlignment="1">
      <alignment horizontal="center" vertical="center" wrapText="1"/>
    </xf>
    <xf numFmtId="166" fontId="10" fillId="3" borderId="1" xfId="2" applyNumberFormat="1" applyFont="1" applyFill="1" applyBorder="1" applyAlignment="1">
      <alignment horizontal="center" vertical="center" wrapText="1"/>
    </xf>
    <xf numFmtId="0" fontId="10" fillId="3" borderId="1" xfId="7" applyFont="1" applyFill="1" applyBorder="1" applyAlignment="1" applyProtection="1">
      <alignment horizontal="center" vertical="center" wrapText="1"/>
      <protection locked="0"/>
    </xf>
    <xf numFmtId="9" fontId="10" fillId="3" borderId="1" xfId="4" applyNumberFormat="1" applyFont="1" applyFill="1" applyBorder="1" applyAlignment="1" applyProtection="1">
      <alignment horizontal="center" vertical="center" wrapText="1"/>
      <protection locked="0"/>
    </xf>
    <xf numFmtId="0" fontId="11" fillId="3" borderId="1" xfId="4" applyFont="1" applyFill="1" applyBorder="1" applyAlignment="1" applyProtection="1">
      <alignment horizontal="center" vertical="center" wrapText="1"/>
      <protection locked="0"/>
    </xf>
    <xf numFmtId="9" fontId="10" fillId="15" borderId="1" xfId="4" applyNumberFormat="1" applyFont="1" applyFill="1" applyBorder="1" applyAlignment="1">
      <alignment horizontal="center" vertical="center" wrapText="1"/>
    </xf>
    <xf numFmtId="0" fontId="11" fillId="15" borderId="1" xfId="4" applyFont="1" applyFill="1" applyBorder="1" applyAlignment="1">
      <alignment horizontal="center" vertical="center" wrapText="1"/>
    </xf>
    <xf numFmtId="167" fontId="10" fillId="15" borderId="1" xfId="4" applyNumberFormat="1" applyFont="1" applyFill="1" applyBorder="1" applyAlignment="1">
      <alignment horizontal="center" vertical="center" wrapText="1"/>
    </xf>
    <xf numFmtId="166" fontId="10" fillId="15" borderId="1" xfId="4" applyNumberFormat="1" applyFont="1" applyFill="1" applyBorder="1" applyAlignment="1">
      <alignment horizontal="center" vertical="center" wrapText="1"/>
    </xf>
    <xf numFmtId="2" fontId="10" fillId="3" borderId="1" xfId="4" applyNumberFormat="1" applyFont="1" applyFill="1" applyBorder="1" applyAlignment="1">
      <alignment horizontal="center" vertical="center" wrapText="1"/>
    </xf>
    <xf numFmtId="171" fontId="10" fillId="3" borderId="1" xfId="4" applyNumberFormat="1" applyFont="1" applyFill="1" applyBorder="1" applyAlignment="1">
      <alignment horizontal="center" vertical="center" wrapText="1"/>
    </xf>
    <xf numFmtId="2" fontId="10" fillId="15" borderId="1" xfId="4" applyNumberFormat="1" applyFont="1" applyFill="1" applyBorder="1" applyAlignment="1">
      <alignment horizontal="center" vertical="center" wrapText="1"/>
    </xf>
    <xf numFmtId="0" fontId="10" fillId="14" borderId="1" xfId="4" applyFont="1" applyFill="1" applyBorder="1" applyAlignment="1">
      <alignment horizontal="center" vertical="center" wrapText="1"/>
    </xf>
    <xf numFmtId="0" fontId="11" fillId="14" borderId="1" xfId="4" applyFont="1" applyFill="1" applyBorder="1" applyAlignment="1">
      <alignment horizontal="center" vertical="center" wrapText="1"/>
    </xf>
    <xf numFmtId="14" fontId="10" fillId="14" borderId="1" xfId="4" applyNumberFormat="1" applyFont="1" applyFill="1" applyBorder="1" applyAlignment="1">
      <alignment horizontal="center" vertical="center" wrapText="1"/>
    </xf>
    <xf numFmtId="9" fontId="10" fillId="14" borderId="1" xfId="4" applyNumberFormat="1" applyFont="1" applyFill="1" applyBorder="1" applyAlignment="1">
      <alignment horizontal="center" vertical="center" wrapText="1"/>
    </xf>
    <xf numFmtId="1" fontId="10" fillId="3" borderId="1" xfId="3" applyNumberFormat="1" applyFont="1" applyFill="1" applyBorder="1" applyAlignment="1" applyProtection="1">
      <alignment horizontal="center" vertical="center" wrapText="1"/>
    </xf>
    <xf numFmtId="49" fontId="10" fillId="3" borderId="1" xfId="4" applyNumberFormat="1" applyFont="1" applyFill="1" applyBorder="1" applyAlignment="1">
      <alignment horizontal="center" vertical="center" wrapText="1"/>
    </xf>
    <xf numFmtId="0" fontId="10" fillId="3" borderId="1" xfId="4" applyFont="1" applyFill="1" applyBorder="1" applyAlignment="1" applyProtection="1">
      <alignment horizontal="center" vertical="center" wrapText="1" readingOrder="1"/>
      <protection locked="0"/>
    </xf>
    <xf numFmtId="9" fontId="10" fillId="3" borderId="1" xfId="8" applyNumberFormat="1" applyFont="1" applyFill="1" applyBorder="1" applyAlignment="1">
      <alignment horizontal="center" vertical="center" wrapText="1"/>
    </xf>
    <xf numFmtId="0" fontId="10" fillId="3" borderId="1" xfId="16" applyFont="1" applyFill="1" applyBorder="1" applyAlignment="1" applyProtection="1">
      <alignment horizontal="center" vertical="center" wrapText="1"/>
      <protection locked="0"/>
    </xf>
    <xf numFmtId="166" fontId="10" fillId="3" borderId="1" xfId="16" applyNumberFormat="1" applyFont="1" applyFill="1" applyBorder="1" applyAlignment="1" applyProtection="1">
      <alignment horizontal="center" vertical="center" wrapText="1"/>
      <protection locked="0"/>
    </xf>
    <xf numFmtId="0" fontId="10" fillId="14" borderId="1" xfId="8" applyFont="1" applyFill="1" applyBorder="1" applyAlignment="1">
      <alignment horizontal="center" vertical="center" wrapText="1"/>
    </xf>
    <xf numFmtId="49" fontId="10" fillId="3" borderId="1" xfId="4" applyNumberFormat="1" applyFont="1" applyFill="1" applyBorder="1" applyAlignment="1" applyProtection="1">
      <alignment horizontal="center" vertical="center" wrapText="1"/>
      <protection locked="0"/>
    </xf>
    <xf numFmtId="166" fontId="10" fillId="3" borderId="1" xfId="2" applyNumberFormat="1" applyFont="1" applyFill="1" applyBorder="1" applyAlignment="1" applyProtection="1">
      <alignment horizontal="center" vertical="center" wrapText="1"/>
      <protection locked="0"/>
    </xf>
    <xf numFmtId="0" fontId="10" fillId="3" borderId="1" xfId="5" applyFont="1" applyFill="1" applyBorder="1" applyAlignment="1">
      <alignment horizontal="center" vertical="center" wrapText="1"/>
    </xf>
    <xf numFmtId="1" fontId="10" fillId="3" borderId="1" xfId="8" applyNumberFormat="1" applyFont="1" applyFill="1" applyBorder="1" applyAlignment="1">
      <alignment horizontal="center" vertical="center" wrapText="1"/>
    </xf>
    <xf numFmtId="2" fontId="10" fillId="3" borderId="1" xfId="0" applyNumberFormat="1" applyFont="1" applyFill="1" applyBorder="1" applyAlignment="1">
      <alignment horizontal="center" vertical="center" wrapText="1"/>
    </xf>
    <xf numFmtId="49" fontId="10" fillId="3" borderId="1" xfId="0" applyNumberFormat="1" applyFont="1" applyFill="1" applyBorder="1" applyAlignment="1" applyProtection="1">
      <alignment horizontal="center" vertical="center" wrapText="1"/>
      <protection locked="0"/>
    </xf>
    <xf numFmtId="0" fontId="13" fillId="3" borderId="1" xfId="4" applyFont="1" applyFill="1" applyBorder="1" applyAlignment="1">
      <alignment horizontal="center" vertical="center" wrapText="1"/>
    </xf>
    <xf numFmtId="0" fontId="13" fillId="3" borderId="0" xfId="2" applyFont="1" applyFill="1" applyAlignment="1" applyProtection="1">
      <alignment horizontal="center" vertical="center"/>
      <protection locked="0"/>
    </xf>
    <xf numFmtId="9" fontId="10" fillId="13" borderId="1" xfId="9" applyNumberFormat="1" applyFont="1" applyFill="1" applyBorder="1" applyAlignment="1">
      <alignment horizontal="center" vertical="center" wrapText="1"/>
    </xf>
    <xf numFmtId="0" fontId="10" fillId="13" borderId="1" xfId="9" applyFont="1" applyFill="1" applyBorder="1" applyAlignment="1">
      <alignment horizontal="center" vertical="center" wrapText="1"/>
    </xf>
    <xf numFmtId="9" fontId="10" fillId="13" borderId="1" xfId="0" applyNumberFormat="1" applyFont="1" applyFill="1" applyBorder="1" applyAlignment="1">
      <alignment horizontal="center" vertical="center" wrapText="1"/>
    </xf>
    <xf numFmtId="0" fontId="13" fillId="3" borderId="1" xfId="4" applyFont="1" applyFill="1" applyBorder="1" applyAlignment="1" applyProtection="1">
      <alignment horizontal="center" vertical="center" wrapText="1"/>
      <protection locked="0"/>
    </xf>
    <xf numFmtId="9" fontId="10" fillId="3" borderId="0" xfId="3" applyFont="1" applyFill="1" applyAlignment="1" applyProtection="1">
      <alignment horizontal="center" vertical="center" wrapText="1"/>
      <protection locked="0"/>
    </xf>
    <xf numFmtId="166" fontId="10" fillId="3" borderId="0" xfId="2" applyNumberFormat="1" applyFont="1" applyFill="1" applyAlignment="1">
      <alignment horizontal="center" vertical="center" wrapText="1"/>
    </xf>
    <xf numFmtId="9" fontId="10" fillId="3" borderId="0" xfId="3" applyFont="1" applyFill="1" applyBorder="1" applyAlignment="1" applyProtection="1">
      <alignment horizontal="center" vertical="center" wrapText="1"/>
      <protection locked="0"/>
    </xf>
    <xf numFmtId="166" fontId="10" fillId="3" borderId="0" xfId="2" applyNumberFormat="1" applyFont="1" applyFill="1" applyAlignment="1" applyProtection="1">
      <alignment horizontal="center" vertical="center" wrapText="1"/>
      <protection locked="0"/>
    </xf>
    <xf numFmtId="0" fontId="6" fillId="3" borderId="11" xfId="2" applyFont="1" applyFill="1" applyBorder="1" applyAlignment="1" applyProtection="1">
      <alignment horizontal="center" vertical="center"/>
      <protection locked="0"/>
    </xf>
    <xf numFmtId="0" fontId="10" fillId="3" borderId="11" xfId="11" applyFont="1" applyFill="1" applyBorder="1" applyAlignment="1" applyProtection="1">
      <alignment horizontal="center" vertical="center" wrapText="1"/>
      <protection locked="0"/>
    </xf>
    <xf numFmtId="0" fontId="10" fillId="14" borderId="11" xfId="5" applyFont="1" applyFill="1" applyBorder="1" applyAlignment="1" applyProtection="1">
      <alignment horizontal="center" vertical="center" wrapText="1"/>
      <protection locked="0"/>
    </xf>
    <xf numFmtId="14" fontId="10" fillId="3" borderId="11" xfId="11" applyNumberFormat="1" applyFont="1" applyFill="1" applyBorder="1" applyAlignment="1" applyProtection="1">
      <alignment horizontal="center" vertical="center" wrapText="1"/>
      <protection locked="0"/>
    </xf>
    <xf numFmtId="0" fontId="10" fillId="3" borderId="11" xfId="0" applyFont="1" applyFill="1" applyBorder="1" applyAlignment="1" applyProtection="1">
      <alignment horizontal="center" vertical="center" wrapText="1"/>
      <protection locked="0"/>
    </xf>
    <xf numFmtId="166" fontId="10" fillId="3" borderId="11" xfId="2" applyNumberFormat="1" applyFont="1" applyFill="1" applyBorder="1" applyAlignment="1">
      <alignment horizontal="center" vertical="center" wrapText="1"/>
    </xf>
    <xf numFmtId="9" fontId="10" fillId="3" borderId="11" xfId="0" applyNumberFormat="1" applyFont="1" applyFill="1" applyBorder="1" applyAlignment="1" applyProtection="1">
      <alignment horizontal="center" vertical="center" wrapText="1"/>
      <protection locked="0"/>
    </xf>
    <xf numFmtId="9" fontId="10" fillId="3" borderId="11" xfId="3" applyFont="1" applyFill="1" applyBorder="1" applyAlignment="1" applyProtection="1">
      <alignment horizontal="center" vertical="center" wrapText="1"/>
    </xf>
    <xf numFmtId="166" fontId="10" fillId="3" borderId="11" xfId="2" applyNumberFormat="1" applyFont="1" applyFill="1" applyBorder="1" applyAlignment="1" applyProtection="1">
      <alignment horizontal="center" vertical="center" wrapText="1"/>
      <protection locked="0"/>
    </xf>
    <xf numFmtId="0" fontId="10" fillId="14" borderId="11" xfId="11" applyFont="1" applyFill="1" applyBorder="1" applyAlignment="1" applyProtection="1">
      <alignment horizontal="center" vertical="center" wrapText="1"/>
      <protection locked="0"/>
    </xf>
    <xf numFmtId="0" fontId="10" fillId="3" borderId="11" xfId="5" applyFont="1" applyFill="1" applyBorder="1" applyAlignment="1" applyProtection="1">
      <alignment horizontal="center" vertical="center" wrapText="1"/>
      <protection locked="0"/>
    </xf>
    <xf numFmtId="0" fontId="10" fillId="3" borderId="11" xfId="2" applyFont="1" applyFill="1" applyBorder="1" applyAlignment="1" applyProtection="1">
      <alignment horizontal="center" vertical="center" wrapText="1"/>
      <protection locked="0"/>
    </xf>
    <xf numFmtId="166" fontId="10" fillId="3" borderId="10" xfId="2" applyNumberFormat="1" applyFont="1" applyFill="1" applyBorder="1" applyAlignment="1">
      <alignment horizontal="center" vertical="center" wrapText="1"/>
    </xf>
    <xf numFmtId="0" fontId="6" fillId="3" borderId="12" xfId="2" applyFont="1" applyFill="1" applyBorder="1" applyAlignment="1" applyProtection="1">
      <alignment horizontal="center" vertical="center"/>
      <protection locked="0"/>
    </xf>
    <xf numFmtId="0" fontId="10" fillId="3" borderId="12" xfId="11" applyFont="1" applyFill="1" applyBorder="1" applyAlignment="1" applyProtection="1">
      <alignment horizontal="center" vertical="center" wrapText="1"/>
      <protection locked="0"/>
    </xf>
    <xf numFmtId="0" fontId="10" fillId="14" borderId="12" xfId="5" applyFont="1" applyFill="1" applyBorder="1" applyAlignment="1" applyProtection="1">
      <alignment horizontal="center" vertical="center" wrapText="1"/>
      <protection locked="0"/>
    </xf>
    <xf numFmtId="14" fontId="10" fillId="3" borderId="12" xfId="11" applyNumberFormat="1" applyFont="1" applyFill="1" applyBorder="1" applyAlignment="1" applyProtection="1">
      <alignment horizontal="center" vertical="center" wrapText="1"/>
      <protection locked="0"/>
    </xf>
    <xf numFmtId="0" fontId="10" fillId="3" borderId="12" xfId="0" applyFont="1" applyFill="1" applyBorder="1" applyAlignment="1" applyProtection="1">
      <alignment horizontal="center" vertical="center" wrapText="1"/>
      <protection locked="0"/>
    </xf>
    <xf numFmtId="166" fontId="10" fillId="3" borderId="12" xfId="2" applyNumberFormat="1" applyFont="1" applyFill="1" applyBorder="1" applyAlignment="1">
      <alignment horizontal="center" vertical="center" wrapText="1"/>
    </xf>
    <xf numFmtId="9" fontId="10" fillId="3" borderId="12" xfId="0" applyNumberFormat="1" applyFont="1" applyFill="1" applyBorder="1" applyAlignment="1" applyProtection="1">
      <alignment horizontal="center" vertical="center" wrapText="1"/>
      <protection locked="0"/>
    </xf>
    <xf numFmtId="166" fontId="10" fillId="3" borderId="12" xfId="0" applyNumberFormat="1" applyFont="1" applyFill="1" applyBorder="1" applyAlignment="1">
      <alignment horizontal="center" vertical="center" wrapText="1"/>
    </xf>
    <xf numFmtId="9" fontId="10" fillId="3" borderId="12" xfId="3" applyFont="1" applyFill="1" applyBorder="1" applyAlignment="1" applyProtection="1">
      <alignment horizontal="center" vertical="center" wrapText="1"/>
    </xf>
    <xf numFmtId="166" fontId="10" fillId="3" borderId="12" xfId="2" applyNumberFormat="1" applyFont="1" applyFill="1" applyBorder="1" applyAlignment="1" applyProtection="1">
      <alignment horizontal="center" vertical="center" wrapText="1"/>
      <protection locked="0"/>
    </xf>
    <xf numFmtId="0" fontId="10" fillId="14" borderId="12" xfId="11" applyFont="1" applyFill="1" applyBorder="1" applyAlignment="1" applyProtection="1">
      <alignment horizontal="center" vertical="center" wrapText="1"/>
      <protection locked="0"/>
    </xf>
    <xf numFmtId="0" fontId="10" fillId="3" borderId="12" xfId="11" applyFont="1" applyFill="1" applyBorder="1" applyAlignment="1">
      <alignment horizontal="center" vertical="center" wrapText="1"/>
    </xf>
    <xf numFmtId="0" fontId="10" fillId="3" borderId="12" xfId="5" applyFont="1" applyFill="1" applyBorder="1" applyAlignment="1" applyProtection="1">
      <alignment horizontal="center" vertical="center" wrapText="1"/>
      <protection locked="0"/>
    </xf>
    <xf numFmtId="0" fontId="11" fillId="3" borderId="12" xfId="19" applyFont="1" applyFill="1" applyBorder="1" applyAlignment="1">
      <alignment horizontal="center" vertical="center" wrapText="1"/>
    </xf>
    <xf numFmtId="0" fontId="10" fillId="3" borderId="12" xfId="2" applyFont="1" applyFill="1" applyBorder="1" applyAlignment="1" applyProtection="1">
      <alignment horizontal="center" vertical="center" wrapText="1"/>
      <protection locked="0"/>
    </xf>
    <xf numFmtId="0" fontId="6" fillId="3" borderId="12" xfId="2" applyFont="1" applyFill="1" applyBorder="1" applyAlignment="1" applyProtection="1">
      <alignment vertical="center"/>
      <protection locked="0"/>
    </xf>
    <xf numFmtId="166" fontId="10" fillId="3" borderId="11" xfId="11" applyNumberFormat="1" applyFont="1" applyFill="1" applyBorder="1" applyAlignment="1">
      <alignment horizontal="center" vertical="center" wrapText="1"/>
    </xf>
    <xf numFmtId="10" fontId="10" fillId="3" borderId="1" xfId="0" applyNumberFormat="1" applyFont="1" applyFill="1" applyBorder="1" applyAlignment="1">
      <alignment horizontal="center" vertical="center" wrapText="1"/>
    </xf>
    <xf numFmtId="41" fontId="10" fillId="3" borderId="1" xfId="20" applyFont="1" applyFill="1" applyBorder="1" applyAlignment="1">
      <alignment horizontal="center" vertical="center" wrapText="1"/>
    </xf>
    <xf numFmtId="166" fontId="10" fillId="13" borderId="12" xfId="0" applyNumberFormat="1" applyFont="1" applyFill="1" applyBorder="1" applyAlignment="1">
      <alignment horizontal="center" vertical="center" wrapText="1"/>
    </xf>
    <xf numFmtId="166" fontId="10" fillId="13" borderId="1" xfId="9" applyNumberFormat="1" applyFont="1" applyFill="1" applyBorder="1" applyAlignment="1">
      <alignment horizontal="center" vertical="center" wrapText="1"/>
    </xf>
    <xf numFmtId="9" fontId="10" fillId="13" borderId="12" xfId="0" applyNumberFormat="1" applyFont="1" applyFill="1" applyBorder="1" applyAlignment="1">
      <alignment horizontal="center" vertical="center" wrapText="1"/>
    </xf>
    <xf numFmtId="169" fontId="10" fillId="13" borderId="12" xfId="0" applyNumberFormat="1" applyFont="1" applyFill="1" applyBorder="1" applyAlignment="1">
      <alignment horizontal="center" vertical="center" wrapText="1"/>
    </xf>
    <xf numFmtId="0" fontId="10" fillId="16" borderId="1" xfId="9" applyFont="1" applyFill="1" applyBorder="1" applyAlignment="1">
      <alignment horizontal="center" vertical="center" wrapText="1"/>
    </xf>
    <xf numFmtId="166" fontId="10" fillId="0" borderId="4" xfId="11" applyNumberFormat="1" applyFont="1" applyBorder="1" applyAlignment="1" applyProtection="1">
      <alignment horizontal="center" vertical="center" wrapText="1"/>
      <protection locked="0"/>
    </xf>
    <xf numFmtId="9" fontId="10" fillId="0" borderId="1" xfId="1" applyFont="1" applyFill="1" applyBorder="1" applyAlignment="1" applyProtection="1">
      <alignment horizontal="center" vertical="center" wrapText="1"/>
    </xf>
    <xf numFmtId="0" fontId="10" fillId="0" borderId="1" xfId="11" applyFont="1" applyBorder="1" applyAlignment="1" applyProtection="1">
      <alignment horizontal="center" vertical="center" wrapText="1"/>
      <protection locked="0"/>
    </xf>
    <xf numFmtId="9" fontId="10" fillId="0" borderId="1" xfId="21" applyFont="1" applyFill="1" applyBorder="1" applyAlignment="1" applyProtection="1">
      <alignment horizontal="center" vertical="center" wrapText="1"/>
    </xf>
    <xf numFmtId="0" fontId="10" fillId="0" borderId="1" xfId="2" applyFont="1" applyBorder="1" applyAlignment="1" applyProtection="1">
      <alignment horizontal="center" vertical="center" wrapText="1"/>
      <protection locked="0"/>
    </xf>
    <xf numFmtId="166" fontId="10" fillId="0" borderId="1" xfId="0" applyNumberFormat="1" applyFont="1" applyBorder="1" applyAlignment="1" applyProtection="1">
      <alignment horizontal="center" vertical="center"/>
      <protection locked="0"/>
    </xf>
    <xf numFmtId="9" fontId="10" fillId="0" borderId="1" xfId="21" applyFont="1" applyFill="1" applyBorder="1" applyAlignment="1" applyProtection="1">
      <alignment horizontal="center" vertical="center"/>
    </xf>
    <xf numFmtId="0" fontId="10" fillId="0" borderId="1" xfId="0" applyFont="1" applyBorder="1" applyAlignment="1" applyProtection="1">
      <alignment horizontal="center" vertical="center" wrapText="1"/>
      <protection locked="0"/>
    </xf>
    <xf numFmtId="0" fontId="10" fillId="0" borderId="0" xfId="0" applyFont="1" applyAlignment="1" applyProtection="1">
      <alignment horizontal="center" vertical="center"/>
      <protection locked="0"/>
    </xf>
    <xf numFmtId="9" fontId="10" fillId="0" borderId="1" xfId="0" applyNumberFormat="1" applyFont="1" applyBorder="1" applyAlignment="1" applyProtection="1">
      <alignment horizontal="center" vertical="center" wrapText="1"/>
      <protection locked="0"/>
    </xf>
    <xf numFmtId="166" fontId="10" fillId="0" borderId="1" xfId="0" applyNumberFormat="1" applyFont="1" applyBorder="1" applyAlignment="1">
      <alignment horizontal="center" vertical="center"/>
    </xf>
    <xf numFmtId="166" fontId="10" fillId="0" borderId="1" xfId="4" applyNumberFormat="1" applyFont="1" applyBorder="1" applyAlignment="1" applyProtection="1">
      <alignment horizontal="center" vertical="center" wrapText="1"/>
      <protection locked="0"/>
    </xf>
    <xf numFmtId="9" fontId="10" fillId="0" borderId="1" xfId="4" applyNumberFormat="1" applyFont="1" applyBorder="1" applyAlignment="1" applyProtection="1">
      <alignment horizontal="center" vertical="center" wrapText="1"/>
      <protection locked="0"/>
    </xf>
    <xf numFmtId="0" fontId="10" fillId="0" borderId="1" xfId="4" applyFont="1" applyBorder="1" applyAlignment="1" applyProtection="1">
      <alignment horizontal="center" vertical="center" wrapText="1"/>
      <protection locked="0"/>
    </xf>
    <xf numFmtId="0" fontId="10" fillId="0" borderId="1" xfId="4" applyFont="1" applyBorder="1" applyAlignment="1">
      <alignment horizontal="center" vertical="center" wrapText="1"/>
    </xf>
    <xf numFmtId="10" fontId="10" fillId="0" borderId="1" xfId="4" applyNumberFormat="1" applyFont="1" applyBorder="1" applyAlignment="1">
      <alignment horizontal="center" vertical="center" wrapText="1"/>
    </xf>
    <xf numFmtId="9" fontId="10" fillId="0" borderId="12" xfId="0" applyNumberFormat="1" applyFont="1" applyBorder="1" applyAlignment="1">
      <alignment horizontal="center" vertical="center" wrapText="1"/>
    </xf>
    <xf numFmtId="9" fontId="10" fillId="0" borderId="1" xfId="4" applyNumberFormat="1" applyFont="1" applyBorder="1" applyAlignment="1">
      <alignment horizontal="center" vertical="center" wrapText="1"/>
    </xf>
    <xf numFmtId="6" fontId="10" fillId="0" borderId="1" xfId="0" applyNumberFormat="1" applyFont="1" applyBorder="1" applyAlignment="1">
      <alignment horizontal="center" vertical="center" wrapText="1"/>
    </xf>
    <xf numFmtId="9" fontId="10" fillId="0" borderId="0" xfId="0" applyNumberFormat="1" applyFont="1" applyAlignment="1" applyProtection="1">
      <alignment horizontal="center" vertical="center" wrapText="1"/>
      <protection locked="0"/>
    </xf>
    <xf numFmtId="166" fontId="10" fillId="0" borderId="1" xfId="10" applyNumberFormat="1" applyFont="1" applyBorder="1" applyAlignment="1" applyProtection="1">
      <alignment horizontal="center" vertical="center" wrapText="1"/>
      <protection locked="0"/>
    </xf>
    <xf numFmtId="0" fontId="10" fillId="0" borderId="1" xfId="10" applyFont="1" applyBorder="1" applyAlignment="1" applyProtection="1">
      <alignment horizontal="center" vertical="center" wrapText="1"/>
      <protection locked="0"/>
    </xf>
    <xf numFmtId="10" fontId="10" fillId="3" borderId="1" xfId="3" applyNumberFormat="1" applyFont="1" applyFill="1" applyBorder="1" applyAlignment="1" applyProtection="1">
      <alignment horizontal="center" vertical="center" wrapText="1"/>
    </xf>
    <xf numFmtId="0" fontId="10" fillId="0" borderId="12" xfId="0" applyFont="1" applyBorder="1" applyAlignment="1">
      <alignment horizontal="center" vertical="center" wrapText="1"/>
    </xf>
    <xf numFmtId="0" fontId="10" fillId="3" borderId="0" xfId="10" applyFont="1" applyFill="1" applyAlignment="1" applyProtection="1">
      <alignment horizontal="center" vertical="center" wrapText="1"/>
      <protection locked="0"/>
    </xf>
    <xf numFmtId="9" fontId="10" fillId="0" borderId="1" xfId="3"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10" fillId="3" borderId="0" xfId="4" applyFont="1" applyFill="1" applyAlignment="1" applyProtection="1">
      <alignment horizontal="center" vertical="center" wrapText="1"/>
      <protection locked="0"/>
    </xf>
    <xf numFmtId="173" fontId="10" fillId="3" borderId="1" xfId="8" applyNumberFormat="1" applyFont="1" applyFill="1" applyBorder="1" applyAlignment="1" applyProtection="1">
      <alignment horizontal="center" vertical="center" wrapText="1"/>
      <protection locked="0"/>
    </xf>
    <xf numFmtId="0" fontId="10" fillId="18" borderId="1" xfId="4" applyFont="1" applyFill="1" applyBorder="1" applyAlignment="1" applyProtection="1">
      <alignment horizontal="center" vertical="center" wrapText="1"/>
      <protection locked="0"/>
    </xf>
    <xf numFmtId="0" fontId="10" fillId="18" borderId="1" xfId="8" applyFont="1" applyFill="1" applyBorder="1" applyAlignment="1" applyProtection="1">
      <alignment horizontal="center" vertical="center" wrapText="1"/>
      <protection locked="0"/>
    </xf>
    <xf numFmtId="0" fontId="10" fillId="3" borderId="10" xfId="8" applyFont="1" applyFill="1" applyBorder="1" applyAlignment="1" applyProtection="1">
      <alignment horizontal="center" vertical="center" wrapText="1"/>
      <protection locked="0"/>
    </xf>
    <xf numFmtId="9" fontId="10" fillId="3" borderId="10" xfId="8" applyNumberFormat="1" applyFont="1" applyFill="1" applyBorder="1" applyAlignment="1" applyProtection="1">
      <alignment horizontal="center" vertical="center" wrapText="1"/>
      <protection locked="0"/>
    </xf>
    <xf numFmtId="1" fontId="10" fillId="0" borderId="12" xfId="0" applyNumberFormat="1" applyFont="1" applyBorder="1" applyAlignment="1">
      <alignment horizontal="center" vertical="center" wrapText="1"/>
    </xf>
    <xf numFmtId="166" fontId="10" fillId="3" borderId="10" xfId="8" applyNumberFormat="1" applyFont="1" applyFill="1" applyBorder="1" applyAlignment="1" applyProtection="1">
      <alignment horizontal="center" vertical="center" wrapText="1"/>
      <protection locked="0"/>
    </xf>
    <xf numFmtId="9" fontId="10" fillId="3" borderId="10" xfId="3" applyFont="1" applyFill="1" applyBorder="1" applyAlignment="1" applyProtection="1">
      <alignment horizontal="center" vertical="center" wrapText="1"/>
    </xf>
    <xf numFmtId="0" fontId="10" fillId="0" borderId="10" xfId="8" applyFont="1" applyBorder="1" applyAlignment="1" applyProtection="1">
      <alignment horizontal="center" vertical="center" wrapText="1"/>
      <protection locked="0"/>
    </xf>
    <xf numFmtId="9" fontId="10" fillId="0" borderId="10" xfId="3" applyFont="1" applyFill="1" applyBorder="1" applyAlignment="1" applyProtection="1">
      <alignment horizontal="center" vertical="center" wrapText="1"/>
    </xf>
    <xf numFmtId="0" fontId="10" fillId="13" borderId="1" xfId="9" applyFont="1" applyFill="1" applyBorder="1" applyAlignment="1">
      <alignment horizontal="center" vertical="center" wrapText="1" readingOrder="1"/>
    </xf>
    <xf numFmtId="0" fontId="11" fillId="13" borderId="1" xfId="9" applyFont="1" applyFill="1" applyBorder="1" applyAlignment="1">
      <alignment horizontal="center" vertical="center" wrapText="1"/>
    </xf>
    <xf numFmtId="167" fontId="10" fillId="13" borderId="1" xfId="9" applyNumberFormat="1" applyFont="1" applyFill="1" applyBorder="1" applyAlignment="1">
      <alignment horizontal="center" vertical="center" wrapText="1"/>
    </xf>
    <xf numFmtId="168" fontId="10" fillId="13" borderId="1" xfId="9" applyNumberFormat="1" applyFont="1" applyFill="1" applyBorder="1" applyAlignment="1">
      <alignment horizontal="center" vertical="center" wrapText="1"/>
    </xf>
    <xf numFmtId="1" fontId="10" fillId="13" borderId="1" xfId="9" applyNumberFormat="1" applyFont="1" applyFill="1" applyBorder="1" applyAlignment="1">
      <alignment horizontal="center" vertical="center" wrapText="1"/>
    </xf>
    <xf numFmtId="169" fontId="10" fillId="13" borderId="1" xfId="9" applyNumberFormat="1" applyFont="1" applyFill="1" applyBorder="1" applyAlignment="1">
      <alignment horizontal="center" vertical="center" wrapText="1"/>
    </xf>
    <xf numFmtId="3" fontId="10" fillId="13" borderId="1" xfId="9" applyNumberFormat="1" applyFont="1" applyFill="1" applyBorder="1" applyAlignment="1">
      <alignment horizontal="center" vertical="center" wrapText="1"/>
    </xf>
    <xf numFmtId="170" fontId="10" fillId="13" borderId="1" xfId="9" applyNumberFormat="1" applyFont="1" applyFill="1" applyBorder="1" applyAlignment="1">
      <alignment horizontal="center" vertical="center" wrapText="1"/>
    </xf>
    <xf numFmtId="9" fontId="10" fillId="16" borderId="1" xfId="1" applyFont="1" applyFill="1" applyBorder="1" applyAlignment="1">
      <alignment horizontal="center" vertical="center" wrapText="1"/>
    </xf>
    <xf numFmtId="166" fontId="10" fillId="0" borderId="12" xfId="0" applyNumberFormat="1" applyFont="1" applyBorder="1" applyAlignment="1">
      <alignment horizontal="center" vertical="center"/>
    </xf>
    <xf numFmtId="9" fontId="10" fillId="0" borderId="12" xfId="0" applyNumberFormat="1" applyFont="1" applyBorder="1" applyAlignment="1">
      <alignment horizontal="center" vertical="center"/>
    </xf>
    <xf numFmtId="0" fontId="10" fillId="0" borderId="12" xfId="0" applyFont="1" applyBorder="1" applyAlignment="1">
      <alignment horizontal="center" vertical="center"/>
    </xf>
    <xf numFmtId="166" fontId="10" fillId="0" borderId="1" xfId="0" applyNumberFormat="1" applyFont="1" applyBorder="1" applyAlignment="1" applyProtection="1">
      <alignment horizontal="center" vertical="center" wrapText="1"/>
      <protection locked="0"/>
    </xf>
    <xf numFmtId="0" fontId="10" fillId="3" borderId="1" xfId="11" applyFont="1" applyFill="1" applyBorder="1" applyAlignment="1">
      <alignment horizontal="center" vertical="center" wrapText="1"/>
    </xf>
    <xf numFmtId="0" fontId="10" fillId="13" borderId="1" xfId="0" applyFont="1" applyFill="1" applyBorder="1" applyAlignment="1">
      <alignment horizontal="center" vertical="center" wrapText="1"/>
    </xf>
    <xf numFmtId="167" fontId="10" fillId="13" borderId="1" xfId="0" applyNumberFormat="1" applyFont="1" applyFill="1" applyBorder="1" applyAlignment="1">
      <alignment horizontal="center" vertical="center" wrapText="1"/>
    </xf>
    <xf numFmtId="166" fontId="10" fillId="13" borderId="1" xfId="0" applyNumberFormat="1" applyFont="1" applyFill="1" applyBorder="1" applyAlignment="1">
      <alignment horizontal="center" vertical="center" wrapText="1"/>
    </xf>
    <xf numFmtId="0" fontId="11" fillId="13" borderId="1" xfId="0" applyFont="1" applyFill="1" applyBorder="1" applyAlignment="1">
      <alignment horizontal="center" vertical="center" wrapText="1"/>
    </xf>
    <xf numFmtId="166" fontId="10" fillId="0" borderId="12" xfId="0" applyNumberFormat="1" applyFont="1" applyBorder="1" applyAlignment="1">
      <alignment horizontal="center" vertical="center" wrapText="1"/>
    </xf>
    <xf numFmtId="4" fontId="10" fillId="0" borderId="12" xfId="0" applyNumberFormat="1" applyFont="1" applyBorder="1" applyAlignment="1">
      <alignment horizontal="center" vertical="center" wrapText="1"/>
    </xf>
    <xf numFmtId="0" fontId="10" fillId="14" borderId="1" xfId="0" applyFont="1" applyFill="1" applyBorder="1" applyAlignment="1">
      <alignment horizontal="center" vertical="center" wrapText="1"/>
    </xf>
    <xf numFmtId="0" fontId="11" fillId="3" borderId="1" xfId="13" applyFont="1" applyFill="1" applyBorder="1" applyAlignment="1">
      <alignment horizontal="center" vertical="center" wrapText="1"/>
    </xf>
    <xf numFmtId="0" fontId="10" fillId="14" borderId="1" xfId="0"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wrapText="1" readingOrder="1"/>
    </xf>
    <xf numFmtId="0" fontId="10" fillId="3" borderId="11" xfId="11" applyFont="1" applyFill="1" applyBorder="1" applyAlignment="1">
      <alignment horizontal="center" vertical="center" wrapText="1"/>
    </xf>
    <xf numFmtId="166" fontId="10" fillId="3" borderId="11" xfId="0" applyNumberFormat="1" applyFont="1" applyFill="1" applyBorder="1" applyAlignment="1" applyProtection="1">
      <alignment horizontal="center" vertical="center" wrapText="1"/>
      <protection locked="0"/>
    </xf>
    <xf numFmtId="0" fontId="10" fillId="14" borderId="11" xfId="0" applyFont="1" applyFill="1" applyBorder="1" applyAlignment="1" applyProtection="1">
      <alignment horizontal="center" vertical="center" wrapText="1"/>
      <protection locked="0"/>
    </xf>
    <xf numFmtId="0" fontId="11" fillId="3" borderId="11" xfId="13" applyFont="1" applyFill="1" applyBorder="1" applyAlignment="1">
      <alignment horizontal="center" vertical="center" wrapText="1"/>
    </xf>
    <xf numFmtId="0" fontId="10" fillId="3" borderId="12" xfId="0" applyFont="1" applyFill="1" applyBorder="1" applyAlignment="1">
      <alignment horizontal="center" vertical="center" wrapText="1"/>
    </xf>
    <xf numFmtId="1" fontId="10" fillId="3" borderId="12" xfId="3" applyNumberFormat="1" applyFont="1" applyFill="1" applyBorder="1" applyAlignment="1" applyProtection="1">
      <alignment horizontal="center" vertical="center" wrapText="1"/>
    </xf>
    <xf numFmtId="166" fontId="10" fillId="3" borderId="12" xfId="0" applyNumberFormat="1" applyFont="1" applyFill="1" applyBorder="1" applyAlignment="1" applyProtection="1">
      <alignment horizontal="center" vertical="center" wrapText="1"/>
      <protection locked="0"/>
    </xf>
    <xf numFmtId="0" fontId="10" fillId="14" borderId="12" xfId="0" applyFont="1" applyFill="1" applyBorder="1" applyAlignment="1" applyProtection="1">
      <alignment horizontal="center" vertical="center" wrapText="1"/>
      <protection locked="0"/>
    </xf>
    <xf numFmtId="0" fontId="10" fillId="13" borderId="12" xfId="0" applyFont="1" applyFill="1" applyBorder="1" applyAlignment="1">
      <alignment horizontal="center" vertical="center" wrapText="1"/>
    </xf>
    <xf numFmtId="0" fontId="10" fillId="3" borderId="0" xfId="4" applyFont="1" applyFill="1" applyAlignment="1" applyProtection="1">
      <alignment horizontal="center" vertical="center"/>
      <protection locked="0"/>
    </xf>
    <xf numFmtId="0" fontId="10" fillId="0" borderId="0" xfId="0" applyFont="1" applyAlignment="1" applyProtection="1">
      <alignment horizontal="center" vertical="center" wrapText="1"/>
      <protection locked="0"/>
    </xf>
    <xf numFmtId="0" fontId="10" fillId="0" borderId="11"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10" fillId="0" borderId="12" xfId="0" applyFont="1" applyBorder="1" applyAlignment="1" applyProtection="1">
      <alignment horizontal="center" vertical="center" wrapText="1"/>
      <protection locked="0"/>
    </xf>
    <xf numFmtId="0" fontId="13" fillId="3" borderId="0" xfId="4" applyFont="1" applyFill="1" applyAlignment="1" applyProtection="1">
      <alignment horizontal="center" vertical="center"/>
      <protection locked="0"/>
    </xf>
    <xf numFmtId="0" fontId="10" fillId="0" borderId="0" xfId="0" applyFont="1" applyAlignment="1">
      <alignment horizontal="center" vertical="center" wrapText="1"/>
    </xf>
    <xf numFmtId="0" fontId="10" fillId="17" borderId="1" xfId="0" applyFont="1" applyFill="1" applyBorder="1" applyAlignment="1">
      <alignment horizontal="center" vertical="center" wrapText="1"/>
    </xf>
    <xf numFmtId="0" fontId="10" fillId="17" borderId="4" xfId="0" applyFont="1" applyFill="1" applyBorder="1" applyAlignment="1">
      <alignment horizontal="center" vertical="center" wrapText="1"/>
    </xf>
    <xf numFmtId="0" fontId="10" fillId="17" borderId="10" xfId="0" applyFont="1" applyFill="1" applyBorder="1" applyAlignment="1">
      <alignment horizontal="center" vertical="center" wrapText="1"/>
    </xf>
    <xf numFmtId="41" fontId="10" fillId="0" borderId="12" xfId="20" applyFont="1" applyFill="1" applyBorder="1" applyAlignment="1">
      <alignment horizontal="center" vertical="center" wrapText="1"/>
    </xf>
    <xf numFmtId="9" fontId="10" fillId="0" borderId="12" xfId="1" applyFont="1" applyFill="1" applyBorder="1" applyAlignment="1">
      <alignment horizontal="center" vertical="center" wrapText="1"/>
    </xf>
    <xf numFmtId="0" fontId="10" fillId="3" borderId="12" xfId="2" applyFont="1" applyFill="1" applyBorder="1" applyAlignment="1" applyProtection="1">
      <alignment horizontal="center" vertical="center"/>
      <protection locked="0"/>
    </xf>
    <xf numFmtId="0" fontId="10" fillId="19" borderId="1" xfId="0" applyFont="1" applyFill="1" applyBorder="1" applyAlignment="1">
      <alignment horizontal="center" vertical="center" wrapText="1"/>
    </xf>
    <xf numFmtId="0" fontId="10" fillId="20" borderId="1" xfId="0" applyFont="1" applyFill="1" applyBorder="1" applyAlignment="1" applyProtection="1">
      <alignment horizontal="center" vertical="center" wrapText="1"/>
      <protection locked="0"/>
    </xf>
    <xf numFmtId="0" fontId="10" fillId="20" borderId="11" xfId="0" applyFont="1" applyFill="1" applyBorder="1" applyAlignment="1" applyProtection="1">
      <alignment horizontal="center" vertical="center" wrapText="1"/>
      <protection locked="0"/>
    </xf>
    <xf numFmtId="0" fontId="10" fillId="20" borderId="12" xfId="0" applyFont="1" applyFill="1" applyBorder="1" applyAlignment="1" applyProtection="1">
      <alignment horizontal="center" vertical="center" wrapText="1"/>
      <protection locked="0"/>
    </xf>
    <xf numFmtId="0" fontId="8" fillId="15" borderId="1" xfId="12" applyFill="1" applyBorder="1" applyAlignment="1">
      <alignment horizontal="center" vertical="center" wrapText="1"/>
    </xf>
    <xf numFmtId="166" fontId="10" fillId="21" borderId="1" xfId="2" applyNumberFormat="1" applyFont="1" applyFill="1" applyBorder="1" applyAlignment="1">
      <alignment horizontal="center" vertical="center" wrapText="1"/>
    </xf>
    <xf numFmtId="9" fontId="10" fillId="21" borderId="1" xfId="3" applyFont="1" applyFill="1" applyBorder="1" applyAlignment="1" applyProtection="1">
      <alignment horizontal="center" vertical="center" wrapText="1"/>
    </xf>
    <xf numFmtId="0" fontId="10" fillId="21" borderId="1" xfId="8" applyFont="1" applyFill="1" applyBorder="1" applyAlignment="1" applyProtection="1">
      <alignment horizontal="center" vertical="center" wrapText="1"/>
      <protection locked="0"/>
    </xf>
    <xf numFmtId="0" fontId="19" fillId="21" borderId="1" xfId="11" applyFont="1" applyFill="1" applyBorder="1" applyAlignment="1" applyProtection="1">
      <alignment horizontal="center" vertical="center" wrapText="1"/>
      <protection locked="0"/>
    </xf>
    <xf numFmtId="0" fontId="19" fillId="21" borderId="1" xfId="8" applyFont="1" applyFill="1" applyBorder="1" applyAlignment="1" applyProtection="1">
      <alignment horizontal="center" vertical="center" wrapText="1"/>
      <protection locked="0"/>
    </xf>
    <xf numFmtId="0" fontId="6" fillId="20" borderId="1" xfId="2" applyFont="1" applyFill="1" applyBorder="1" applyAlignment="1" applyProtection="1">
      <alignment horizontal="center" vertical="center"/>
      <protection locked="0"/>
    </xf>
    <xf numFmtId="0" fontId="10" fillId="20" borderId="1" xfId="8" applyFont="1" applyFill="1" applyBorder="1" applyAlignment="1" applyProtection="1">
      <alignment horizontal="center" vertical="center" wrapText="1"/>
      <protection locked="0"/>
    </xf>
    <xf numFmtId="0" fontId="10" fillId="20" borderId="1" xfId="9" applyFont="1" applyFill="1" applyBorder="1" applyAlignment="1">
      <alignment horizontal="center" vertical="center" wrapText="1"/>
    </xf>
    <xf numFmtId="0" fontId="11" fillId="20" borderId="1" xfId="9" applyFont="1" applyFill="1" applyBorder="1" applyAlignment="1">
      <alignment horizontal="center" vertical="center" wrapText="1"/>
    </xf>
    <xf numFmtId="167" fontId="10" fillId="20" borderId="1" xfId="9" applyNumberFormat="1" applyFont="1" applyFill="1" applyBorder="1" applyAlignment="1">
      <alignment horizontal="center" vertical="center" wrapText="1"/>
    </xf>
    <xf numFmtId="0" fontId="10" fillId="20" borderId="1" xfId="2" applyFont="1" applyFill="1" applyBorder="1" applyAlignment="1">
      <alignment horizontal="center" vertical="center" wrapText="1"/>
    </xf>
    <xf numFmtId="9" fontId="10" fillId="20" borderId="1" xfId="9" applyNumberFormat="1" applyFont="1" applyFill="1" applyBorder="1" applyAlignment="1">
      <alignment horizontal="center" vertical="center" wrapText="1"/>
    </xf>
    <xf numFmtId="166" fontId="10" fillId="20" borderId="1" xfId="2" applyNumberFormat="1" applyFont="1" applyFill="1" applyBorder="1" applyAlignment="1">
      <alignment horizontal="center" vertical="center" wrapText="1"/>
    </xf>
    <xf numFmtId="1" fontId="10" fillId="20" borderId="1" xfId="9" applyNumberFormat="1" applyFont="1" applyFill="1" applyBorder="1" applyAlignment="1">
      <alignment horizontal="center" vertical="center" wrapText="1"/>
    </xf>
    <xf numFmtId="166" fontId="10" fillId="20" borderId="1" xfId="9" applyNumberFormat="1" applyFont="1" applyFill="1" applyBorder="1" applyAlignment="1">
      <alignment horizontal="center" vertical="center" wrapText="1"/>
    </xf>
    <xf numFmtId="166" fontId="10" fillId="20" borderId="1" xfId="2" applyNumberFormat="1" applyFont="1" applyFill="1" applyBorder="1" applyAlignment="1" applyProtection="1">
      <alignment horizontal="center" vertical="center" wrapText="1"/>
      <protection locked="0"/>
    </xf>
    <xf numFmtId="174" fontId="10" fillId="20" borderId="1" xfId="0" applyNumberFormat="1" applyFont="1" applyFill="1" applyBorder="1" applyAlignment="1">
      <alignment horizontal="center" vertical="center" wrapText="1"/>
    </xf>
    <xf numFmtId="9" fontId="10" fillId="20" borderId="1" xfId="0" applyNumberFormat="1" applyFont="1" applyFill="1" applyBorder="1" applyAlignment="1">
      <alignment horizontal="center" vertical="center" wrapText="1"/>
    </xf>
    <xf numFmtId="49" fontId="10" fillId="20" borderId="1" xfId="0" applyNumberFormat="1" applyFont="1" applyFill="1" applyBorder="1" applyAlignment="1">
      <alignment horizontal="center" vertical="center" wrapText="1"/>
    </xf>
    <xf numFmtId="0" fontId="10" fillId="20" borderId="1" xfId="0" applyFont="1" applyFill="1" applyBorder="1" applyAlignment="1">
      <alignment horizontal="center" vertical="center" wrapText="1"/>
    </xf>
    <xf numFmtId="166" fontId="10" fillId="20" borderId="1" xfId="0" applyNumberFormat="1" applyFont="1" applyFill="1" applyBorder="1" applyAlignment="1">
      <alignment horizontal="center" vertical="center" wrapText="1"/>
    </xf>
    <xf numFmtId="0" fontId="10" fillId="20" borderId="1" xfId="10" applyFont="1" applyFill="1" applyBorder="1" applyAlignment="1" applyProtection="1">
      <alignment horizontal="center" vertical="center" wrapText="1"/>
      <protection locked="0"/>
    </xf>
    <xf numFmtId="0" fontId="10" fillId="20" borderId="0" xfId="10" applyFont="1" applyFill="1" applyAlignment="1" applyProtection="1">
      <alignment horizontal="center" vertical="center" wrapText="1"/>
      <protection locked="0"/>
    </xf>
    <xf numFmtId="0" fontId="6" fillId="20" borderId="0" xfId="10" applyFont="1" applyFill="1" applyAlignment="1" applyProtection="1">
      <alignment horizontal="center" vertical="center" wrapText="1"/>
      <protection locked="0"/>
    </xf>
    <xf numFmtId="0" fontId="10" fillId="20" borderId="1" xfId="2" applyFont="1" applyFill="1" applyBorder="1" applyAlignment="1" applyProtection="1">
      <alignment horizontal="center" vertical="center" wrapText="1"/>
      <protection locked="0"/>
    </xf>
    <xf numFmtId="0" fontId="10" fillId="20" borderId="1" xfId="10" applyFont="1" applyFill="1" applyBorder="1" applyAlignment="1">
      <alignment horizontal="center" vertical="center" wrapText="1"/>
    </xf>
    <xf numFmtId="0" fontId="6" fillId="22" borderId="1" xfId="2" applyFont="1" applyFill="1" applyBorder="1" applyAlignment="1" applyProtection="1">
      <alignment horizontal="center" vertical="center"/>
      <protection locked="0"/>
    </xf>
    <xf numFmtId="0" fontId="10" fillId="22" borderId="1" xfId="4" applyFont="1" applyFill="1" applyBorder="1" applyAlignment="1">
      <alignment horizontal="center" vertical="center" wrapText="1"/>
    </xf>
    <xf numFmtId="9" fontId="10" fillId="22" borderId="1" xfId="4" applyNumberFormat="1" applyFont="1" applyFill="1" applyBorder="1" applyAlignment="1">
      <alignment horizontal="center" vertical="center" wrapText="1"/>
    </xf>
    <xf numFmtId="0" fontId="11" fillId="22" borderId="1" xfId="4" applyFont="1" applyFill="1" applyBorder="1" applyAlignment="1">
      <alignment horizontal="center" vertical="center" wrapText="1"/>
    </xf>
    <xf numFmtId="167" fontId="10" fillId="22" borderId="1" xfId="4" applyNumberFormat="1" applyFont="1" applyFill="1" applyBorder="1" applyAlignment="1">
      <alignment horizontal="center" vertical="center" wrapText="1"/>
    </xf>
    <xf numFmtId="0" fontId="10" fillId="22" borderId="1" xfId="2" applyFont="1" applyFill="1" applyBorder="1" applyAlignment="1">
      <alignment horizontal="center" vertical="center" wrapText="1"/>
    </xf>
    <xf numFmtId="166" fontId="10" fillId="22" borderId="1" xfId="2" applyNumberFormat="1" applyFont="1" applyFill="1" applyBorder="1" applyAlignment="1">
      <alignment horizontal="center" vertical="center" wrapText="1"/>
    </xf>
    <xf numFmtId="166" fontId="10" fillId="22" borderId="1" xfId="4" applyNumberFormat="1" applyFont="1" applyFill="1" applyBorder="1" applyAlignment="1">
      <alignment horizontal="center" vertical="center" wrapText="1"/>
    </xf>
    <xf numFmtId="3" fontId="10" fillId="22" borderId="1" xfId="4" applyNumberFormat="1" applyFont="1" applyFill="1" applyBorder="1" applyAlignment="1">
      <alignment horizontal="center" vertical="center" wrapText="1"/>
    </xf>
    <xf numFmtId="166" fontId="10" fillId="22" borderId="1" xfId="2" applyNumberFormat="1" applyFont="1" applyFill="1" applyBorder="1" applyAlignment="1" applyProtection="1">
      <alignment horizontal="center" vertical="center" wrapText="1"/>
      <protection locked="0"/>
    </xf>
    <xf numFmtId="2" fontId="10" fillId="22" borderId="1" xfId="4" applyNumberFormat="1" applyFont="1" applyFill="1" applyBorder="1" applyAlignment="1">
      <alignment horizontal="center" vertical="center" wrapText="1"/>
    </xf>
    <xf numFmtId="9" fontId="10" fillId="22" borderId="1" xfId="1" applyFont="1" applyFill="1" applyBorder="1" applyAlignment="1">
      <alignment horizontal="center" vertical="center" wrapText="1"/>
    </xf>
    <xf numFmtId="166" fontId="10" fillId="22" borderId="12" xfId="0" applyNumberFormat="1" applyFont="1" applyFill="1" applyBorder="1" applyAlignment="1">
      <alignment horizontal="center" vertical="center"/>
    </xf>
    <xf numFmtId="9" fontId="10" fillId="22" borderId="12" xfId="0" applyNumberFormat="1" applyFont="1" applyFill="1" applyBorder="1" applyAlignment="1">
      <alignment horizontal="center" vertical="center"/>
    </xf>
    <xf numFmtId="0" fontId="10" fillId="22" borderId="12" xfId="0" applyFont="1" applyFill="1" applyBorder="1" applyAlignment="1">
      <alignment horizontal="center" vertical="center" wrapText="1"/>
    </xf>
    <xf numFmtId="9" fontId="10" fillId="22" borderId="12" xfId="0" applyNumberFormat="1" applyFont="1" applyFill="1" applyBorder="1" applyAlignment="1">
      <alignment horizontal="center" vertical="center" wrapText="1"/>
    </xf>
    <xf numFmtId="0" fontId="10" fillId="22" borderId="12" xfId="0" applyFont="1" applyFill="1" applyBorder="1" applyAlignment="1">
      <alignment horizontal="center" vertical="center"/>
    </xf>
    <xf numFmtId="0" fontId="10" fillId="22" borderId="1" xfId="5" applyFont="1" applyFill="1" applyBorder="1" applyAlignment="1" applyProtection="1">
      <alignment horizontal="center" vertical="center" wrapText="1"/>
      <protection locked="0"/>
    </xf>
    <xf numFmtId="0" fontId="10" fillId="22" borderId="1" xfId="4" applyFont="1" applyFill="1" applyBorder="1" applyAlignment="1" applyProtection="1">
      <alignment horizontal="center" vertical="center" wrapText="1"/>
      <protection locked="0"/>
    </xf>
    <xf numFmtId="0" fontId="10" fillId="22" borderId="0" xfId="4" applyFont="1" applyFill="1" applyAlignment="1" applyProtection="1">
      <alignment horizontal="center" vertical="center"/>
      <protection locked="0"/>
    </xf>
    <xf numFmtId="0" fontId="6" fillId="22" borderId="0" xfId="4" applyFont="1" applyFill="1" applyAlignment="1" applyProtection="1">
      <alignment horizontal="left"/>
      <protection locked="0"/>
    </xf>
    <xf numFmtId="0" fontId="20" fillId="0" borderId="1" xfId="8" applyFont="1" applyBorder="1" applyAlignment="1" applyProtection="1">
      <alignment horizontal="center" vertical="center" wrapText="1"/>
      <protection locked="0"/>
    </xf>
    <xf numFmtId="0" fontId="19" fillId="21" borderId="11" xfId="8" applyFont="1" applyFill="1" applyBorder="1" applyAlignment="1" applyProtection="1">
      <alignment horizontal="center" vertical="center" wrapText="1"/>
      <protection locked="0"/>
    </xf>
    <xf numFmtId="0" fontId="19" fillId="21" borderId="2" xfId="8" applyFont="1" applyFill="1" applyBorder="1" applyAlignment="1" applyProtection="1">
      <alignment horizontal="center" vertical="center" wrapText="1"/>
      <protection locked="0"/>
    </xf>
    <xf numFmtId="0" fontId="21" fillId="3" borderId="12" xfId="2" applyFont="1" applyFill="1" applyBorder="1" applyAlignment="1" applyProtection="1">
      <alignment horizontal="center" vertical="center" wrapText="1"/>
      <protection locked="0"/>
    </xf>
    <xf numFmtId="0" fontId="10" fillId="0" borderId="1" xfId="8" applyFont="1" applyBorder="1" applyAlignment="1" applyProtection="1">
      <alignment horizontal="center" vertical="center" wrapText="1"/>
      <protection locked="0"/>
    </xf>
    <xf numFmtId="14" fontId="10" fillId="0" borderId="1" xfId="8" applyNumberFormat="1" applyFont="1" applyBorder="1" applyAlignment="1" applyProtection="1">
      <alignment horizontal="center" vertical="center" wrapText="1"/>
      <protection locked="0"/>
    </xf>
    <xf numFmtId="14" fontId="10" fillId="0" borderId="1" xfId="8" applyNumberFormat="1" applyFont="1" applyBorder="1" applyAlignment="1">
      <alignment horizontal="center" vertical="center" wrapText="1"/>
    </xf>
    <xf numFmtId="9" fontId="10" fillId="0" borderId="1" xfId="8" applyNumberFormat="1" applyFont="1" applyBorder="1" applyAlignment="1" applyProtection="1">
      <alignment horizontal="center" vertical="center" wrapText="1"/>
      <protection locked="0"/>
    </xf>
    <xf numFmtId="166" fontId="10" fillId="0" borderId="1" xfId="2" applyNumberFormat="1" applyFont="1" applyBorder="1" applyAlignment="1">
      <alignment horizontal="center" vertical="center" wrapText="1"/>
    </xf>
    <xf numFmtId="166" fontId="10" fillId="0" borderId="1" xfId="11" applyNumberFormat="1" applyFont="1" applyBorder="1" applyAlignment="1" applyProtection="1">
      <alignment horizontal="center" vertical="center" wrapText="1"/>
      <protection locked="0"/>
    </xf>
    <xf numFmtId="166" fontId="10" fillId="0" borderId="1" xfId="2" applyNumberFormat="1" applyFont="1" applyBorder="1" applyAlignment="1" applyProtection="1">
      <alignment horizontal="center" vertical="center" wrapText="1"/>
      <protection locked="0"/>
    </xf>
    <xf numFmtId="10" fontId="10" fillId="0" borderId="1" xfId="11" applyNumberFormat="1" applyFont="1" applyBorder="1" applyAlignment="1" applyProtection="1">
      <alignment horizontal="center" vertical="center" wrapText="1"/>
      <protection locked="0"/>
    </xf>
    <xf numFmtId="171" fontId="10" fillId="0" borderId="1" xfId="3" applyNumberFormat="1" applyFont="1" applyFill="1" applyBorder="1" applyAlignment="1" applyProtection="1">
      <alignment horizontal="center" vertical="center" wrapText="1"/>
    </xf>
    <xf numFmtId="166" fontId="10" fillId="23" borderId="1" xfId="11" applyNumberFormat="1" applyFont="1" applyFill="1" applyBorder="1" applyAlignment="1" applyProtection="1">
      <alignment horizontal="center" vertical="center" wrapText="1"/>
      <protection locked="0"/>
    </xf>
    <xf numFmtId="9" fontId="10" fillId="23" borderId="1" xfId="3" applyFont="1" applyFill="1" applyBorder="1" applyAlignment="1" applyProtection="1">
      <alignment horizontal="center" vertical="center" wrapText="1"/>
    </xf>
    <xf numFmtId="0" fontId="10" fillId="23" borderId="1" xfId="11" applyFont="1" applyFill="1" applyBorder="1" applyAlignment="1" applyProtection="1">
      <alignment horizontal="center" vertical="center" wrapText="1"/>
      <protection locked="0"/>
    </xf>
    <xf numFmtId="0" fontId="10" fillId="0" borderId="1" xfId="5" applyFont="1" applyBorder="1" applyAlignment="1" applyProtection="1">
      <alignment horizontal="center" vertical="center" wrapText="1"/>
      <protection locked="0"/>
    </xf>
    <xf numFmtId="0" fontId="19" fillId="0" borderId="1" xfId="8" applyFont="1" applyBorder="1" applyAlignment="1" applyProtection="1">
      <alignment horizontal="center" vertical="center" wrapText="1"/>
      <protection locked="0"/>
    </xf>
    <xf numFmtId="0" fontId="20" fillId="0" borderId="0" xfId="2" applyFont="1" applyAlignment="1" applyProtection="1">
      <alignment horizontal="center" vertical="center"/>
      <protection locked="0"/>
    </xf>
    <xf numFmtId="0" fontId="10" fillId="0" borderId="13" xfId="0" applyFont="1" applyBorder="1" applyAlignment="1">
      <alignment vertical="center" wrapText="1"/>
    </xf>
    <xf numFmtId="0" fontId="10" fillId="0" borderId="1" xfId="0" applyFont="1" applyBorder="1" applyAlignment="1">
      <alignment horizontal="center" vertical="center"/>
    </xf>
    <xf numFmtId="9" fontId="10" fillId="0" borderId="4" xfId="0" applyNumberFormat="1" applyFont="1" applyBorder="1" applyAlignment="1">
      <alignment horizontal="center" vertical="center"/>
    </xf>
    <xf numFmtId="9" fontId="10" fillId="0" borderId="4" xfId="0" applyNumberFormat="1" applyFont="1" applyBorder="1" applyAlignment="1">
      <alignment horizontal="center" vertical="center" wrapText="1"/>
    </xf>
    <xf numFmtId="0" fontId="10" fillId="0" borderId="10" xfId="0" applyFont="1" applyBorder="1" applyAlignment="1">
      <alignment horizontal="center" vertical="center"/>
    </xf>
    <xf numFmtId="9" fontId="10" fillId="0" borderId="13" xfId="0" applyNumberFormat="1" applyFont="1" applyBorder="1" applyAlignment="1">
      <alignment horizontal="center" vertical="center"/>
    </xf>
    <xf numFmtId="9" fontId="10" fillId="0" borderId="13" xfId="0" applyNumberFormat="1" applyFont="1" applyBorder="1" applyAlignment="1">
      <alignment horizontal="center" vertical="center" wrapText="1"/>
    </xf>
    <xf numFmtId="0" fontId="10" fillId="0" borderId="13" xfId="0" applyFont="1" applyBorder="1" applyAlignment="1">
      <alignment horizontal="center" vertical="center" wrapText="1"/>
    </xf>
    <xf numFmtId="0" fontId="10" fillId="0" borderId="13" xfId="0" applyFont="1" applyBorder="1" applyAlignment="1">
      <alignment horizontal="center" vertical="center"/>
    </xf>
    <xf numFmtId="0" fontId="10" fillId="0" borderId="4" xfId="0" applyFont="1" applyBorder="1" applyAlignment="1">
      <alignment vertical="center" wrapText="1"/>
    </xf>
    <xf numFmtId="0" fontId="19" fillId="0" borderId="13" xfId="0" applyFont="1" applyBorder="1" applyAlignment="1">
      <alignment vertical="center" wrapText="1"/>
    </xf>
    <xf numFmtId="0" fontId="10" fillId="0" borderId="10" xfId="8" applyFont="1" applyBorder="1" applyAlignment="1" applyProtection="1">
      <alignment horizontal="left" vertical="center" wrapText="1"/>
      <protection locked="0"/>
    </xf>
    <xf numFmtId="0" fontId="10" fillId="3" borderId="10" xfId="8" applyFont="1" applyFill="1" applyBorder="1" applyAlignment="1" applyProtection="1">
      <alignment horizontal="left" vertical="center" wrapText="1"/>
      <protection locked="0"/>
    </xf>
    <xf numFmtId="0" fontId="10" fillId="3" borderId="1" xfId="8" applyFont="1" applyFill="1" applyBorder="1" applyAlignment="1" applyProtection="1">
      <alignment horizontal="left" vertical="center" wrapText="1"/>
      <protection locked="0"/>
    </xf>
    <xf numFmtId="0" fontId="10" fillId="3" borderId="0" xfId="10" applyFont="1" applyFill="1" applyAlignment="1" applyProtection="1">
      <alignment horizontal="center" vertical="top" wrapText="1"/>
      <protection locked="0"/>
    </xf>
    <xf numFmtId="0" fontId="10" fillId="13" borderId="1" xfId="9" applyFont="1" applyFill="1" applyBorder="1" applyAlignment="1">
      <alignment horizontal="left" vertical="center" wrapText="1"/>
    </xf>
    <xf numFmtId="42" fontId="10" fillId="3" borderId="1" xfId="22" applyFont="1" applyFill="1" applyBorder="1" applyAlignment="1" applyProtection="1">
      <alignment horizontal="center" vertical="center" wrapText="1"/>
    </xf>
    <xf numFmtId="0" fontId="12" fillId="13" borderId="1" xfId="9" applyFont="1" applyFill="1" applyBorder="1" applyAlignment="1">
      <alignment horizontal="center" vertical="center" wrapText="1" readingOrder="1"/>
    </xf>
    <xf numFmtId="0" fontId="12" fillId="13" borderId="1" xfId="9" applyFont="1" applyFill="1" applyBorder="1" applyAlignment="1">
      <alignment horizontal="center" vertical="center" wrapText="1"/>
    </xf>
    <xf numFmtId="0" fontId="22" fillId="13" borderId="1" xfId="9" applyFont="1" applyFill="1" applyBorder="1" applyAlignment="1">
      <alignment horizontal="center" vertical="center" wrapText="1"/>
    </xf>
    <xf numFmtId="167" fontId="12" fillId="13" borderId="1" xfId="9" applyNumberFormat="1" applyFont="1" applyFill="1" applyBorder="1" applyAlignment="1">
      <alignment horizontal="center" vertical="center" wrapText="1"/>
    </xf>
    <xf numFmtId="168" fontId="12" fillId="13" borderId="1" xfId="9" applyNumberFormat="1" applyFont="1" applyFill="1" applyBorder="1" applyAlignment="1">
      <alignment horizontal="center" vertical="center" wrapText="1"/>
    </xf>
    <xf numFmtId="1" fontId="12" fillId="13" borderId="1" xfId="9" applyNumberFormat="1" applyFont="1" applyFill="1" applyBorder="1" applyAlignment="1">
      <alignment horizontal="center" vertical="center" wrapText="1"/>
    </xf>
    <xf numFmtId="9" fontId="12" fillId="13" borderId="1" xfId="9" applyNumberFormat="1" applyFont="1" applyFill="1" applyBorder="1" applyAlignment="1">
      <alignment horizontal="center" vertical="center" wrapText="1"/>
    </xf>
    <xf numFmtId="166" fontId="12" fillId="13" borderId="1" xfId="9" applyNumberFormat="1" applyFont="1" applyFill="1" applyBorder="1" applyAlignment="1">
      <alignment horizontal="center" vertical="center" wrapText="1"/>
    </xf>
    <xf numFmtId="169" fontId="12" fillId="13" borderId="1" xfId="9" applyNumberFormat="1" applyFont="1" applyFill="1" applyBorder="1" applyAlignment="1">
      <alignment horizontal="center" vertical="center" wrapText="1"/>
    </xf>
    <xf numFmtId="3" fontId="12" fillId="13" borderId="1" xfId="9" applyNumberFormat="1" applyFont="1" applyFill="1" applyBorder="1" applyAlignment="1">
      <alignment horizontal="center" vertical="center" wrapText="1"/>
    </xf>
    <xf numFmtId="0" fontId="20" fillId="13" borderId="1" xfId="9" applyFont="1" applyFill="1" applyBorder="1" applyAlignment="1">
      <alignment horizontal="center" vertical="center" wrapText="1"/>
    </xf>
    <xf numFmtId="9" fontId="20" fillId="13" borderId="1" xfId="9" applyNumberFormat="1" applyFont="1" applyFill="1" applyBorder="1" applyAlignment="1">
      <alignment horizontal="center" vertical="center" wrapText="1"/>
    </xf>
    <xf numFmtId="170" fontId="12" fillId="13" borderId="1" xfId="9" applyNumberFormat="1" applyFont="1" applyFill="1" applyBorder="1" applyAlignment="1">
      <alignment horizontal="center" vertical="center" wrapText="1"/>
    </xf>
    <xf numFmtId="0" fontId="12" fillId="16" borderId="1" xfId="9" applyFont="1" applyFill="1" applyBorder="1" applyAlignment="1">
      <alignment horizontal="center" vertical="center" wrapText="1"/>
    </xf>
    <xf numFmtId="0" fontId="10" fillId="3" borderId="1" xfId="10" applyFont="1" applyFill="1" applyBorder="1" applyAlignment="1">
      <alignment horizontal="center" vertical="center" wrapText="1"/>
    </xf>
    <xf numFmtId="1" fontId="20" fillId="13" borderId="1" xfId="9" applyNumberFormat="1" applyFont="1" applyFill="1" applyBorder="1" applyAlignment="1">
      <alignment horizontal="center" vertical="center" wrapText="1"/>
    </xf>
    <xf numFmtId="9" fontId="12" fillId="3" borderId="1" xfId="3" applyFont="1" applyFill="1" applyBorder="1" applyAlignment="1" applyProtection="1">
      <alignment horizontal="center" vertical="center" wrapText="1"/>
    </xf>
    <xf numFmtId="14" fontId="10" fillId="20" borderId="1" xfId="8" applyNumberFormat="1" applyFont="1" applyFill="1" applyBorder="1" applyAlignment="1" applyProtection="1">
      <alignment horizontal="center" vertical="center" wrapText="1"/>
      <protection locked="0"/>
    </xf>
    <xf numFmtId="0" fontId="10" fillId="20" borderId="1" xfId="4" applyFont="1" applyFill="1" applyBorder="1" applyAlignment="1" applyProtection="1">
      <alignment horizontal="center" vertical="center" wrapText="1"/>
      <protection locked="0"/>
    </xf>
    <xf numFmtId="14" fontId="10" fillId="20" borderId="1" xfId="4" applyNumberFormat="1" applyFont="1" applyFill="1" applyBorder="1" applyAlignment="1" applyProtection="1">
      <alignment horizontal="center" vertical="center" wrapText="1"/>
      <protection locked="0"/>
    </xf>
    <xf numFmtId="3" fontId="10" fillId="15" borderId="1" xfId="4" applyNumberFormat="1" applyFont="1" applyFill="1" applyBorder="1" applyAlignment="1">
      <alignment horizontal="center" vertical="center" wrapText="1"/>
    </xf>
    <xf numFmtId="9" fontId="12" fillId="16" borderId="1" xfId="1" applyFont="1" applyFill="1" applyBorder="1" applyAlignment="1">
      <alignment horizontal="center" vertical="center" wrapText="1"/>
    </xf>
    <xf numFmtId="0" fontId="20" fillId="3" borderId="1" xfId="4" applyFont="1" applyFill="1" applyBorder="1" applyAlignment="1" applyProtection="1">
      <alignment horizontal="center" vertical="center" wrapText="1"/>
      <protection locked="0"/>
    </xf>
    <xf numFmtId="9" fontId="10" fillId="20" borderId="1" xfId="4" applyNumberFormat="1" applyFont="1" applyFill="1" applyBorder="1" applyAlignment="1">
      <alignment horizontal="center" vertical="center" wrapText="1"/>
    </xf>
    <xf numFmtId="9" fontId="10" fillId="20" borderId="1" xfId="4" applyNumberFormat="1" applyFont="1" applyFill="1" applyBorder="1" applyAlignment="1" applyProtection="1">
      <alignment horizontal="center" vertical="center" wrapText="1"/>
      <protection locked="0"/>
    </xf>
    <xf numFmtId="9" fontId="10" fillId="24" borderId="1" xfId="4" applyNumberFormat="1" applyFont="1" applyFill="1" applyBorder="1" applyAlignment="1">
      <alignment horizontal="center" vertical="center" wrapText="1"/>
    </xf>
    <xf numFmtId="0" fontId="10" fillId="24" borderId="1" xfId="4" applyFont="1" applyFill="1" applyBorder="1" applyAlignment="1">
      <alignment horizontal="center" vertical="center" wrapText="1"/>
    </xf>
    <xf numFmtId="9" fontId="20" fillId="3" borderId="1" xfId="4" applyNumberFormat="1" applyFont="1" applyFill="1" applyBorder="1" applyAlignment="1" applyProtection="1">
      <alignment horizontal="center" vertical="center" wrapText="1"/>
      <protection locked="0"/>
    </xf>
    <xf numFmtId="9" fontId="20" fillId="3" borderId="1" xfId="1" applyFont="1" applyFill="1" applyBorder="1" applyAlignment="1" applyProtection="1">
      <alignment horizontal="center" vertical="center" wrapText="1"/>
    </xf>
    <xf numFmtId="9" fontId="10" fillId="3" borderId="1" xfId="1" applyFont="1" applyFill="1" applyBorder="1" applyAlignment="1" applyProtection="1">
      <alignment horizontal="center" vertical="center" wrapText="1"/>
    </xf>
    <xf numFmtId="0" fontId="2" fillId="0" borderId="1" xfId="0" applyFont="1" applyBorder="1" applyAlignment="1" applyProtection="1">
      <alignment horizontal="left" vertical="top" wrapText="1"/>
      <protection locked="0"/>
    </xf>
    <xf numFmtId="0" fontId="12" fillId="3" borderId="1" xfId="8" applyFont="1" applyFill="1" applyBorder="1" applyAlignment="1" applyProtection="1">
      <alignment horizontal="center" vertical="center" wrapText="1"/>
      <protection locked="0"/>
    </xf>
    <xf numFmtId="14" fontId="19" fillId="3" borderId="1" xfId="8" applyNumberFormat="1" applyFont="1" applyFill="1" applyBorder="1" applyAlignment="1">
      <alignment horizontal="center" vertical="center" wrapText="1"/>
    </xf>
    <xf numFmtId="0" fontId="12" fillId="3" borderId="1" xfId="11" applyFont="1" applyFill="1" applyBorder="1" applyAlignment="1" applyProtection="1">
      <alignment horizontal="center" vertical="center" wrapText="1"/>
      <protection locked="0"/>
    </xf>
    <xf numFmtId="166" fontId="12" fillId="3" borderId="1" xfId="11" applyNumberFormat="1" applyFont="1" applyFill="1" applyBorder="1" applyAlignment="1" applyProtection="1">
      <alignment horizontal="center" vertical="center" wrapText="1"/>
      <protection locked="0"/>
    </xf>
    <xf numFmtId="0" fontId="10" fillId="20" borderId="1" xfId="11" applyFont="1" applyFill="1" applyBorder="1" applyAlignment="1" applyProtection="1">
      <alignment horizontal="center" vertical="center" wrapText="1"/>
      <protection locked="0"/>
    </xf>
    <xf numFmtId="14" fontId="12" fillId="3" borderId="1" xfId="8" applyNumberFormat="1" applyFont="1" applyFill="1" applyBorder="1" applyAlignment="1" applyProtection="1">
      <alignment horizontal="center" vertical="center" wrapText="1"/>
      <protection locked="0"/>
    </xf>
    <xf numFmtId="0" fontId="12" fillId="3" borderId="1" xfId="11" applyFont="1" applyFill="1" applyBorder="1" applyAlignment="1">
      <alignment horizontal="center" vertical="center" wrapText="1"/>
    </xf>
    <xf numFmtId="14" fontId="12" fillId="3" borderId="1" xfId="8" applyNumberFormat="1" applyFont="1" applyFill="1" applyBorder="1" applyAlignment="1">
      <alignment horizontal="center" vertical="center" wrapText="1"/>
    </xf>
    <xf numFmtId="0" fontId="20" fillId="3" borderId="1" xfId="8" applyFont="1" applyFill="1" applyBorder="1" applyAlignment="1" applyProtection="1">
      <alignment horizontal="center" vertical="center" wrapText="1"/>
      <protection locked="0"/>
    </xf>
    <xf numFmtId="9" fontId="19" fillId="3" borderId="1" xfId="3" applyFont="1" applyFill="1" applyBorder="1" applyAlignment="1" applyProtection="1">
      <alignment horizontal="center" vertical="center" wrapText="1"/>
    </xf>
    <xf numFmtId="0" fontId="19" fillId="3" borderId="1" xfId="0" applyFont="1" applyFill="1" applyBorder="1" applyAlignment="1" applyProtection="1">
      <alignment horizontal="center" vertical="center" wrapText="1"/>
      <protection locked="0"/>
    </xf>
    <xf numFmtId="9" fontId="10" fillId="25" borderId="1" xfId="3" applyFont="1" applyFill="1" applyBorder="1" applyAlignment="1" applyProtection="1">
      <alignment horizontal="center" vertical="center" wrapText="1"/>
    </xf>
    <xf numFmtId="0" fontId="10" fillId="25" borderId="1" xfId="4" applyFont="1" applyFill="1" applyBorder="1" applyAlignment="1" applyProtection="1">
      <alignment horizontal="center" vertical="center" wrapText="1"/>
      <protection locked="0"/>
    </xf>
    <xf numFmtId="0" fontId="6" fillId="20" borderId="1" xfId="2" applyFont="1" applyFill="1" applyBorder="1" applyAlignment="1" applyProtection="1">
      <alignment vertical="center"/>
      <protection locked="0"/>
    </xf>
    <xf numFmtId="9" fontId="10" fillId="20" borderId="1" xfId="3" applyFont="1" applyFill="1" applyBorder="1" applyAlignment="1" applyProtection="1">
      <alignment horizontal="center" vertical="center" wrapText="1"/>
    </xf>
    <xf numFmtId="166" fontId="10" fillId="20" borderId="1" xfId="8" applyNumberFormat="1" applyFont="1" applyFill="1" applyBorder="1" applyAlignment="1" applyProtection="1">
      <alignment horizontal="center" vertical="center" wrapText="1"/>
      <protection locked="0"/>
    </xf>
    <xf numFmtId="0" fontId="6" fillId="20" borderId="0" xfId="4" applyFont="1" applyFill="1" applyAlignment="1" applyProtection="1">
      <alignment horizontal="center" vertical="center" wrapText="1"/>
      <protection locked="0"/>
    </xf>
    <xf numFmtId="14" fontId="12" fillId="3" borderId="1" xfId="0" applyNumberFormat="1" applyFont="1" applyFill="1" applyBorder="1" applyAlignment="1" applyProtection="1">
      <alignment horizontal="center" vertical="center" wrapText="1"/>
      <protection locked="0"/>
    </xf>
    <xf numFmtId="0" fontId="12" fillId="3" borderId="1" xfId="0" applyFont="1" applyFill="1" applyBorder="1" applyAlignment="1" applyProtection="1">
      <alignment horizontal="center" vertical="center" wrapText="1"/>
      <protection locked="0"/>
    </xf>
    <xf numFmtId="9" fontId="20" fillId="0" borderId="1" xfId="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1" fontId="10" fillId="3" borderId="1" xfId="0" applyNumberFormat="1" applyFont="1" applyFill="1" applyBorder="1" applyAlignment="1">
      <alignment horizontal="center" vertical="center" wrapText="1"/>
    </xf>
    <xf numFmtId="0" fontId="10" fillId="3" borderId="1" xfId="16" applyFont="1" applyFill="1" applyBorder="1" applyAlignment="1">
      <alignment horizontal="center" vertical="center" wrapText="1"/>
    </xf>
    <xf numFmtId="1" fontId="10" fillId="20" borderId="1" xfId="16" applyNumberFormat="1" applyFont="1" applyFill="1" applyBorder="1" applyAlignment="1" applyProtection="1">
      <alignment horizontal="center" vertical="center" wrapText="1"/>
      <protection locked="0"/>
    </xf>
    <xf numFmtId="0" fontId="12" fillId="13" borderId="1" xfId="0" applyFont="1" applyFill="1" applyBorder="1" applyAlignment="1">
      <alignment horizontal="center" vertical="center" wrapText="1"/>
    </xf>
    <xf numFmtId="167" fontId="12" fillId="13" borderId="1" xfId="0" applyNumberFormat="1" applyFont="1" applyFill="1" applyBorder="1" applyAlignment="1">
      <alignment horizontal="center" vertical="center" wrapText="1"/>
    </xf>
    <xf numFmtId="9" fontId="12" fillId="13" borderId="1" xfId="0" applyNumberFormat="1" applyFont="1" applyFill="1" applyBorder="1" applyAlignment="1">
      <alignment horizontal="center" vertical="center" wrapText="1"/>
    </xf>
    <xf numFmtId="166" fontId="12" fillId="13" borderId="1" xfId="0" applyNumberFormat="1" applyFont="1" applyFill="1" applyBorder="1" applyAlignment="1">
      <alignment horizontal="center" vertical="center" wrapText="1"/>
    </xf>
    <xf numFmtId="43" fontId="20" fillId="25" borderId="1" xfId="17" applyFont="1" applyFill="1" applyBorder="1" applyAlignment="1">
      <alignment horizontal="center" vertical="center" wrapText="1"/>
    </xf>
    <xf numFmtId="9" fontId="20" fillId="3" borderId="1" xfId="4" applyNumberFormat="1" applyFont="1" applyFill="1" applyBorder="1" applyAlignment="1">
      <alignment horizontal="center" vertical="center" wrapText="1"/>
    </xf>
    <xf numFmtId="166" fontId="12" fillId="3" borderId="1" xfId="0" applyNumberFormat="1" applyFont="1" applyFill="1" applyBorder="1" applyAlignment="1" applyProtection="1">
      <alignment horizontal="center" vertical="center" wrapText="1"/>
      <protection locked="0"/>
    </xf>
    <xf numFmtId="49" fontId="12" fillId="3" borderId="1" xfId="0" applyNumberFormat="1" applyFont="1" applyFill="1" applyBorder="1" applyAlignment="1" applyProtection="1">
      <alignment horizontal="center" vertical="center" wrapText="1"/>
      <protection locked="0"/>
    </xf>
    <xf numFmtId="0" fontId="19" fillId="14" borderId="1" xfId="0" applyFont="1" applyFill="1" applyBorder="1" applyAlignment="1">
      <alignment horizontal="center" vertical="center" wrapText="1"/>
    </xf>
    <xf numFmtId="0" fontId="19" fillId="14" borderId="1" xfId="0" applyFont="1" applyFill="1" applyBorder="1" applyAlignment="1" applyProtection="1">
      <alignment horizontal="center" vertical="center" wrapText="1"/>
      <protection locked="0"/>
    </xf>
    <xf numFmtId="9" fontId="20" fillId="3" borderId="1" xfId="3" applyFont="1" applyFill="1" applyBorder="1" applyAlignment="1" applyProtection="1">
      <alignment horizontal="center" vertical="center" wrapText="1"/>
    </xf>
    <xf numFmtId="9" fontId="12" fillId="3" borderId="1" xfId="11" applyNumberFormat="1" applyFont="1" applyFill="1" applyBorder="1" applyAlignment="1" applyProtection="1">
      <alignment horizontal="center" vertical="center" wrapText="1"/>
      <protection locked="0"/>
    </xf>
    <xf numFmtId="0" fontId="10" fillId="3" borderId="1" xfId="3" applyNumberFormat="1" applyFont="1" applyFill="1" applyBorder="1" applyAlignment="1" applyProtection="1">
      <alignment horizontal="center" vertical="center" wrapText="1"/>
    </xf>
    <xf numFmtId="0" fontId="19" fillId="3" borderId="1" xfId="0" applyFont="1" applyFill="1" applyBorder="1" applyAlignment="1">
      <alignment horizontal="center" vertical="center" wrapText="1" readingOrder="1"/>
    </xf>
    <xf numFmtId="0" fontId="12" fillId="3" borderId="11" xfId="11" applyFont="1" applyFill="1" applyBorder="1" applyAlignment="1">
      <alignment horizontal="center" vertical="center" wrapText="1"/>
    </xf>
    <xf numFmtId="9" fontId="12" fillId="3" borderId="11" xfId="3" applyFont="1" applyFill="1" applyBorder="1" applyAlignment="1" applyProtection="1">
      <alignment horizontal="center" vertical="center" wrapText="1"/>
    </xf>
    <xf numFmtId="1" fontId="10" fillId="3" borderId="11" xfId="3" applyNumberFormat="1" applyFont="1" applyFill="1" applyBorder="1" applyAlignment="1" applyProtection="1">
      <alignment horizontal="center" vertical="center" wrapText="1"/>
    </xf>
    <xf numFmtId="166" fontId="12" fillId="3" borderId="11" xfId="0" applyNumberFormat="1" applyFont="1" applyFill="1" applyBorder="1" applyAlignment="1" applyProtection="1">
      <alignment horizontal="center" vertical="center" wrapText="1"/>
      <protection locked="0"/>
    </xf>
    <xf numFmtId="0" fontId="20" fillId="3" borderId="11" xfId="3" applyNumberFormat="1" applyFont="1" applyFill="1" applyBorder="1" applyAlignment="1" applyProtection="1">
      <alignment horizontal="center" vertical="center" wrapText="1"/>
    </xf>
    <xf numFmtId="9" fontId="20" fillId="3" borderId="11" xfId="0" applyNumberFormat="1" applyFont="1" applyFill="1" applyBorder="1" applyAlignment="1" applyProtection="1">
      <alignment horizontal="center" vertical="center" wrapText="1"/>
      <protection locked="0"/>
    </xf>
    <xf numFmtId="0" fontId="12" fillId="3" borderId="11" xfId="0" applyFont="1" applyFill="1" applyBorder="1" applyAlignment="1" applyProtection="1">
      <alignment horizontal="center" vertical="center" wrapText="1"/>
      <protection locked="0"/>
    </xf>
    <xf numFmtId="0" fontId="19" fillId="14" borderId="11" xfId="0" applyFont="1" applyFill="1" applyBorder="1" applyAlignment="1" applyProtection="1">
      <alignment horizontal="center" vertical="center" wrapText="1"/>
      <protection locked="0"/>
    </xf>
    <xf numFmtId="0" fontId="12" fillId="3" borderId="12" xfId="11" applyFont="1" applyFill="1" applyBorder="1" applyAlignment="1" applyProtection="1">
      <alignment horizontal="center" vertical="center" wrapText="1"/>
      <protection locked="0"/>
    </xf>
    <xf numFmtId="0" fontId="12" fillId="3" borderId="12" xfId="0" applyFont="1" applyFill="1" applyBorder="1" applyAlignment="1">
      <alignment horizontal="center" vertical="center" wrapText="1"/>
    </xf>
    <xf numFmtId="1" fontId="12" fillId="3" borderId="12" xfId="3" applyNumberFormat="1" applyFont="1" applyFill="1" applyBorder="1" applyAlignment="1" applyProtection="1">
      <alignment horizontal="center" vertical="center" wrapText="1"/>
    </xf>
    <xf numFmtId="0" fontId="12" fillId="3" borderId="12" xfId="0" applyFont="1" applyFill="1" applyBorder="1" applyAlignment="1" applyProtection="1">
      <alignment horizontal="center" vertical="center" wrapText="1"/>
      <protection locked="0"/>
    </xf>
    <xf numFmtId="166" fontId="12" fillId="3" borderId="12" xfId="0" applyNumberFormat="1" applyFont="1" applyFill="1" applyBorder="1" applyAlignment="1" applyProtection="1">
      <alignment horizontal="center" vertical="center" wrapText="1"/>
      <protection locked="0"/>
    </xf>
    <xf numFmtId="9" fontId="12" fillId="3" borderId="12" xfId="3" applyFont="1" applyFill="1" applyBorder="1" applyAlignment="1" applyProtection="1">
      <alignment horizontal="center" vertical="center" wrapText="1"/>
    </xf>
    <xf numFmtId="0" fontId="19" fillId="14" borderId="12" xfId="0" applyFont="1" applyFill="1" applyBorder="1" applyAlignment="1" applyProtection="1">
      <alignment horizontal="center" vertical="center" wrapText="1"/>
      <protection locked="0"/>
    </xf>
    <xf numFmtId="4" fontId="24" fillId="3" borderId="1" xfId="0" applyNumberFormat="1" applyFont="1" applyFill="1" applyBorder="1" applyAlignment="1" applyProtection="1">
      <alignment horizontal="center" vertical="center" wrapText="1"/>
      <protection locked="0"/>
    </xf>
    <xf numFmtId="9" fontId="24" fillId="3" borderId="1" xfId="3" applyFont="1" applyFill="1" applyBorder="1" applyAlignment="1" applyProtection="1">
      <alignment horizontal="center" vertical="center" wrapText="1"/>
    </xf>
    <xf numFmtId="9" fontId="6" fillId="3" borderId="1" xfId="3"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protection locked="0"/>
    </xf>
    <xf numFmtId="0" fontId="6" fillId="22" borderId="1" xfId="0" applyFont="1" applyFill="1" applyBorder="1" applyAlignment="1" applyProtection="1">
      <alignment horizontal="center" vertical="center" wrapText="1"/>
      <protection locked="0"/>
    </xf>
    <xf numFmtId="0" fontId="10" fillId="20" borderId="1" xfId="5" applyFont="1" applyFill="1" applyBorder="1" applyAlignment="1" applyProtection="1">
      <alignment horizontal="center" vertical="center" wrapText="1"/>
      <protection locked="0"/>
    </xf>
    <xf numFmtId="0" fontId="11" fillId="20" borderId="1" xfId="0" applyFont="1" applyFill="1" applyBorder="1" applyAlignment="1" applyProtection="1">
      <alignment horizontal="center" vertical="center" wrapText="1"/>
      <protection locked="0"/>
    </xf>
    <xf numFmtId="14" fontId="10" fillId="20" borderId="1" xfId="0" applyNumberFormat="1" applyFont="1" applyFill="1" applyBorder="1" applyAlignment="1" applyProtection="1">
      <alignment horizontal="center" vertical="center" wrapText="1"/>
      <protection locked="0"/>
    </xf>
    <xf numFmtId="166" fontId="10" fillId="20" borderId="1" xfId="0" applyNumberFormat="1" applyFont="1" applyFill="1" applyBorder="1" applyAlignment="1" applyProtection="1">
      <alignment horizontal="center" vertical="center" wrapText="1"/>
      <protection locked="0"/>
    </xf>
    <xf numFmtId="0" fontId="0" fillId="20" borderId="0" xfId="0" applyFill="1"/>
    <xf numFmtId="0" fontId="6" fillId="20" borderId="0" xfId="2" applyFont="1" applyFill="1" applyAlignment="1" applyProtection="1">
      <alignment vertical="center"/>
      <protection locked="0"/>
    </xf>
    <xf numFmtId="171" fontId="10" fillId="20" borderId="1" xfId="3" applyNumberFormat="1" applyFont="1" applyFill="1" applyBorder="1" applyAlignment="1" applyProtection="1">
      <alignment horizontal="center" vertical="center" wrapText="1"/>
    </xf>
    <xf numFmtId="0" fontId="6" fillId="0" borderId="12" xfId="0" applyFont="1" applyBorder="1" applyAlignment="1">
      <alignment horizontal="center" vertical="center" wrapText="1"/>
    </xf>
    <xf numFmtId="2" fontId="10" fillId="3" borderId="1" xfId="0" applyNumberFormat="1" applyFont="1" applyFill="1" applyBorder="1" applyAlignment="1" applyProtection="1">
      <alignment horizontal="center" vertical="center" wrapText="1"/>
      <protection locked="0"/>
    </xf>
    <xf numFmtId="2" fontId="10" fillId="20" borderId="1" xfId="0" applyNumberFormat="1" applyFont="1" applyFill="1" applyBorder="1" applyAlignment="1" applyProtection="1">
      <alignment horizontal="center" vertical="center" wrapText="1"/>
      <protection locked="0"/>
    </xf>
    <xf numFmtId="2" fontId="10" fillId="20" borderId="1" xfId="0" applyNumberFormat="1" applyFont="1" applyFill="1" applyBorder="1" applyAlignment="1">
      <alignment horizontal="center" vertical="center" wrapText="1"/>
    </xf>
    <xf numFmtId="9" fontId="10" fillId="26" borderId="4" xfId="0" applyNumberFormat="1" applyFont="1" applyFill="1" applyBorder="1" applyAlignment="1">
      <alignment horizontal="center" vertical="center" wrapText="1"/>
    </xf>
    <xf numFmtId="0" fontId="10" fillId="26" borderId="4" xfId="0" applyFont="1" applyFill="1" applyBorder="1" applyAlignment="1">
      <alignment horizontal="center" vertical="center" wrapText="1"/>
    </xf>
    <xf numFmtId="0" fontId="19" fillId="26" borderId="4" xfId="0" applyFont="1" applyFill="1" applyBorder="1" applyAlignment="1">
      <alignment horizontal="center" vertical="center" wrapText="1"/>
    </xf>
    <xf numFmtId="9" fontId="19" fillId="26" borderId="4" xfId="0" applyNumberFormat="1" applyFont="1" applyFill="1" applyBorder="1" applyAlignment="1">
      <alignment horizontal="center" vertical="center" wrapText="1"/>
    </xf>
    <xf numFmtId="0" fontId="19" fillId="26" borderId="4" xfId="0" applyFont="1" applyFill="1" applyBorder="1" applyAlignment="1">
      <alignment horizontal="left" vertical="center" wrapText="1"/>
    </xf>
    <xf numFmtId="9" fontId="10" fillId="26" borderId="13" xfId="0" applyNumberFormat="1" applyFont="1" applyFill="1" applyBorder="1" applyAlignment="1">
      <alignment horizontal="center" vertical="center" wrapText="1"/>
    </xf>
    <xf numFmtId="0" fontId="10" fillId="26" borderId="13" xfId="0" applyFont="1" applyFill="1" applyBorder="1" applyAlignment="1">
      <alignment horizontal="center" vertical="center" wrapText="1"/>
    </xf>
    <xf numFmtId="0" fontId="19" fillId="26" borderId="13" xfId="0" applyFont="1" applyFill="1" applyBorder="1" applyAlignment="1">
      <alignment horizontal="center" vertical="center" wrapText="1"/>
    </xf>
    <xf numFmtId="9" fontId="19" fillId="26" borderId="13" xfId="0" applyNumberFormat="1" applyFont="1" applyFill="1" applyBorder="1" applyAlignment="1">
      <alignment horizontal="center" vertical="center" wrapText="1"/>
    </xf>
    <xf numFmtId="0" fontId="19" fillId="0" borderId="4" xfId="0" applyFont="1" applyBorder="1" applyAlignment="1">
      <alignment horizontal="center" vertical="center" wrapText="1"/>
    </xf>
    <xf numFmtId="0" fontId="25" fillId="17" borderId="1" xfId="0" applyFont="1" applyFill="1" applyBorder="1" applyAlignment="1">
      <alignment horizontal="center" vertical="center" wrapText="1"/>
    </xf>
    <xf numFmtId="0" fontId="25" fillId="17" borderId="4" xfId="0" applyFont="1" applyFill="1" applyBorder="1" applyAlignment="1">
      <alignment horizontal="center" vertical="center" wrapText="1"/>
    </xf>
    <xf numFmtId="9" fontId="25" fillId="17" borderId="4" xfId="0" applyNumberFormat="1" applyFont="1" applyFill="1" applyBorder="1" applyAlignment="1">
      <alignment horizontal="center" vertical="center" wrapText="1"/>
    </xf>
    <xf numFmtId="0" fontId="21" fillId="17" borderId="1" xfId="0" applyFont="1" applyFill="1" applyBorder="1" applyAlignment="1">
      <alignment horizontal="center" vertical="center" wrapText="1"/>
    </xf>
    <xf numFmtId="0" fontId="21" fillId="0" borderId="4" xfId="0" applyFont="1" applyBorder="1" applyAlignment="1">
      <alignment horizontal="center" vertical="center" wrapText="1"/>
    </xf>
    <xf numFmtId="9" fontId="10" fillId="17" borderId="4" xfId="0" applyNumberFormat="1" applyFont="1" applyFill="1" applyBorder="1" applyAlignment="1">
      <alignment horizontal="center" vertical="center" wrapText="1"/>
    </xf>
    <xf numFmtId="0" fontId="19" fillId="0" borderId="0" xfId="0" applyFont="1" applyAlignment="1">
      <alignment horizontal="center" vertical="center" wrapText="1"/>
    </xf>
    <xf numFmtId="0" fontId="0" fillId="0" borderId="0" xfId="0" applyAlignment="1">
      <alignment wrapText="1"/>
    </xf>
    <xf numFmtId="0" fontId="6" fillId="22" borderId="1" xfId="2" applyFont="1" applyFill="1" applyBorder="1" applyAlignment="1" applyProtection="1">
      <alignment vertical="center"/>
      <protection locked="0"/>
    </xf>
    <xf numFmtId="0" fontId="10" fillId="22" borderId="1" xfId="8" applyFont="1" applyFill="1" applyBorder="1" applyAlignment="1" applyProtection="1">
      <alignment horizontal="center" vertical="center" wrapText="1"/>
      <protection locked="0"/>
    </xf>
    <xf numFmtId="0" fontId="11" fillId="22" borderId="1" xfId="8" applyFont="1" applyFill="1" applyBorder="1" applyAlignment="1" applyProtection="1">
      <alignment horizontal="center" vertical="center" wrapText="1"/>
      <protection locked="0"/>
    </xf>
    <xf numFmtId="14" fontId="10" fillId="22" borderId="1" xfId="8" applyNumberFormat="1" applyFont="1" applyFill="1" applyBorder="1" applyAlignment="1" applyProtection="1">
      <alignment horizontal="center" vertical="center" wrapText="1"/>
      <protection locked="0"/>
    </xf>
    <xf numFmtId="166" fontId="10" fillId="22" borderId="1" xfId="4" applyNumberFormat="1" applyFont="1" applyFill="1" applyBorder="1" applyAlignment="1" applyProtection="1">
      <alignment horizontal="center" vertical="center" wrapText="1"/>
      <protection locked="0"/>
    </xf>
    <xf numFmtId="9" fontId="10" fillId="22" borderId="1" xfId="3" applyFont="1" applyFill="1" applyBorder="1" applyAlignment="1" applyProtection="1">
      <alignment horizontal="center" vertical="center" wrapText="1"/>
    </xf>
    <xf numFmtId="0" fontId="6" fillId="22" borderId="0" xfId="4" applyFont="1" applyFill="1" applyAlignment="1" applyProtection="1">
      <alignment horizontal="center" vertical="center" wrapText="1"/>
      <protection locked="0"/>
    </xf>
    <xf numFmtId="0" fontId="19" fillId="0" borderId="4" xfId="0" applyFont="1" applyBorder="1" applyAlignment="1">
      <alignment horizontal="center" vertical="center"/>
    </xf>
    <xf numFmtId="0" fontId="19" fillId="17" borderId="4" xfId="0" applyFont="1" applyFill="1" applyBorder="1" applyAlignment="1">
      <alignment horizontal="center" vertical="center" wrapText="1"/>
    </xf>
    <xf numFmtId="0" fontId="10" fillId="17" borderId="5" xfId="0" applyFont="1" applyFill="1" applyBorder="1" applyAlignment="1">
      <alignment horizontal="center" vertical="center" wrapText="1"/>
    </xf>
    <xf numFmtId="49" fontId="10" fillId="17" borderId="4" xfId="0" applyNumberFormat="1" applyFont="1" applyFill="1" applyBorder="1" applyAlignment="1">
      <alignment horizontal="center" vertical="center" wrapText="1"/>
    </xf>
    <xf numFmtId="176" fontId="28" fillId="0" borderId="0" xfId="0" applyNumberFormat="1" applyFont="1" applyAlignment="1">
      <alignment horizontal="center" vertical="center"/>
    </xf>
    <xf numFmtId="0" fontId="26" fillId="0" borderId="12" xfId="0" applyFont="1" applyBorder="1" applyAlignment="1">
      <alignment wrapText="1"/>
    </xf>
    <xf numFmtId="9" fontId="10" fillId="17" borderId="3" xfId="0" applyNumberFormat="1" applyFont="1" applyFill="1" applyBorder="1" applyAlignment="1">
      <alignment horizontal="center" vertical="center" wrapText="1"/>
    </xf>
    <xf numFmtId="0" fontId="10" fillId="3" borderId="4" xfId="8" applyFont="1" applyFill="1" applyBorder="1" applyAlignment="1" applyProtection="1">
      <alignment horizontal="center" vertical="center" wrapText="1"/>
      <protection locked="0"/>
    </xf>
    <xf numFmtId="0" fontId="10" fillId="3" borderId="10" xfId="4" applyFont="1" applyFill="1" applyBorder="1" applyAlignment="1" applyProtection="1">
      <alignment horizontal="center" vertical="center" wrapText="1"/>
      <protection locked="0"/>
    </xf>
    <xf numFmtId="175" fontId="10" fillId="17" borderId="1" xfId="0" applyNumberFormat="1" applyFont="1" applyFill="1" applyBorder="1" applyAlignment="1">
      <alignment vertical="center" wrapText="1"/>
    </xf>
    <xf numFmtId="0" fontId="19" fillId="0" borderId="12" xfId="0" applyFont="1" applyBorder="1" applyAlignment="1">
      <alignment horizontal="center" vertical="center" wrapText="1"/>
    </xf>
    <xf numFmtId="0" fontId="10" fillId="22" borderId="1" xfId="0" applyFont="1" applyFill="1" applyBorder="1" applyAlignment="1" applyProtection="1">
      <alignment horizontal="center" vertical="center" wrapText="1"/>
      <protection locked="0"/>
    </xf>
    <xf numFmtId="0" fontId="11" fillId="22" borderId="1" xfId="0" applyFont="1" applyFill="1" applyBorder="1" applyAlignment="1">
      <alignment horizontal="center" vertical="center" wrapText="1"/>
    </xf>
    <xf numFmtId="14" fontId="10" fillId="22" borderId="1" xfId="0" applyNumberFormat="1" applyFont="1" applyFill="1" applyBorder="1" applyAlignment="1" applyProtection="1">
      <alignment horizontal="center" vertical="center" wrapText="1"/>
      <protection locked="0"/>
    </xf>
    <xf numFmtId="9" fontId="10" fillId="22" borderId="1" xfId="0" applyNumberFormat="1" applyFont="1" applyFill="1" applyBorder="1" applyAlignment="1">
      <alignment horizontal="center" vertical="center" wrapText="1"/>
    </xf>
    <xf numFmtId="9" fontId="10" fillId="22" borderId="1" xfId="0" applyNumberFormat="1" applyFont="1" applyFill="1" applyBorder="1" applyAlignment="1" applyProtection="1">
      <alignment horizontal="center" vertical="center" wrapText="1"/>
      <protection locked="0"/>
    </xf>
    <xf numFmtId="166" fontId="10" fillId="22" borderId="1" xfId="0" applyNumberFormat="1" applyFont="1" applyFill="1" applyBorder="1" applyAlignment="1">
      <alignment horizontal="center" vertical="center" wrapText="1"/>
    </xf>
    <xf numFmtId="166" fontId="10" fillId="22" borderId="1" xfId="0" applyNumberFormat="1" applyFont="1" applyFill="1" applyBorder="1" applyAlignment="1" applyProtection="1">
      <alignment horizontal="center" vertical="center" wrapText="1"/>
      <protection locked="0"/>
    </xf>
    <xf numFmtId="2" fontId="10" fillId="22" borderId="1" xfId="3" applyNumberFormat="1" applyFont="1" applyFill="1" applyBorder="1" applyAlignment="1" applyProtection="1">
      <alignment horizontal="center" vertical="center" wrapText="1"/>
    </xf>
    <xf numFmtId="4" fontId="10" fillId="22" borderId="1" xfId="0" applyNumberFormat="1" applyFont="1" applyFill="1" applyBorder="1" applyAlignment="1">
      <alignment horizontal="center" vertical="center" wrapText="1"/>
    </xf>
    <xf numFmtId="4" fontId="24" fillId="22" borderId="1" xfId="0" applyNumberFormat="1" applyFont="1" applyFill="1" applyBorder="1" applyAlignment="1" applyProtection="1">
      <alignment horizontal="center" vertical="center" wrapText="1"/>
      <protection locked="0"/>
    </xf>
    <xf numFmtId="9" fontId="24" fillId="22" borderId="1" xfId="3" applyFont="1" applyFill="1" applyBorder="1" applyAlignment="1" applyProtection="1">
      <alignment horizontal="center" vertical="center" wrapText="1"/>
    </xf>
    <xf numFmtId="9" fontId="6" fillId="22" borderId="1" xfId="3" applyFont="1" applyFill="1" applyBorder="1" applyAlignment="1" applyProtection="1">
      <alignment horizontal="center" vertical="center" wrapText="1"/>
    </xf>
    <xf numFmtId="0" fontId="10" fillId="22" borderId="1" xfId="0" applyFont="1" applyFill="1" applyBorder="1" applyAlignment="1">
      <alignment horizontal="center" vertical="center" wrapText="1"/>
    </xf>
    <xf numFmtId="0" fontId="11" fillId="22" borderId="1" xfId="12" applyFont="1" applyFill="1" applyBorder="1" applyAlignment="1" applyProtection="1">
      <alignment horizontal="center" vertical="center" wrapText="1"/>
      <protection locked="0"/>
    </xf>
    <xf numFmtId="0" fontId="10" fillId="22" borderId="1" xfId="2" applyFont="1" applyFill="1" applyBorder="1" applyAlignment="1" applyProtection="1">
      <alignment horizontal="center" vertical="center" wrapText="1"/>
      <protection locked="0"/>
    </xf>
    <xf numFmtId="0" fontId="10" fillId="22" borderId="0" xfId="2" applyFont="1" applyFill="1" applyAlignment="1" applyProtection="1">
      <alignment horizontal="center" vertical="center"/>
      <protection locked="0"/>
    </xf>
    <xf numFmtId="0" fontId="6" fillId="22" borderId="0" xfId="2" applyFont="1" applyFill="1" applyAlignment="1" applyProtection="1">
      <alignment vertical="center"/>
      <protection locked="0"/>
    </xf>
    <xf numFmtId="0" fontId="11" fillId="22" borderId="1" xfId="0" applyFont="1" applyFill="1" applyBorder="1" applyAlignment="1" applyProtection="1">
      <alignment horizontal="center" vertical="center" wrapText="1"/>
      <protection locked="0"/>
    </xf>
    <xf numFmtId="166" fontId="6" fillId="22" borderId="1" xfId="0" applyNumberFormat="1" applyFont="1" applyFill="1" applyBorder="1" applyAlignment="1" applyProtection="1">
      <alignment horizontal="center" vertical="center" wrapText="1"/>
      <protection locked="0"/>
    </xf>
    <xf numFmtId="171" fontId="10" fillId="22" borderId="1" xfId="3" applyNumberFormat="1" applyFont="1" applyFill="1" applyBorder="1" applyAlignment="1" applyProtection="1">
      <alignment horizontal="center" vertical="center" wrapText="1"/>
    </xf>
    <xf numFmtId="166" fontId="6" fillId="3" borderId="1" xfId="0" applyNumberFormat="1" applyFont="1" applyFill="1" applyBorder="1" applyAlignment="1" applyProtection="1">
      <alignment horizontal="center" vertical="center" wrapText="1"/>
      <protection locked="0"/>
    </xf>
    <xf numFmtId="0" fontId="27" fillId="0" borderId="12" xfId="0" applyFont="1" applyBorder="1" applyAlignment="1">
      <alignment horizontal="center" vertical="center" wrapText="1"/>
    </xf>
    <xf numFmtId="0" fontId="10" fillId="3" borderId="2" xfId="5" applyFont="1" applyFill="1" applyBorder="1" applyAlignment="1" applyProtection="1">
      <alignment horizontal="center" vertical="center" wrapText="1"/>
      <protection locked="0"/>
    </xf>
    <xf numFmtId="0" fontId="10" fillId="20" borderId="11" xfId="2" applyFont="1" applyFill="1" applyBorder="1" applyAlignment="1" applyProtection="1">
      <alignment horizontal="center" vertical="center" wrapText="1"/>
      <protection locked="0"/>
    </xf>
    <xf numFmtId="0" fontId="29" fillId="17" borderId="0" xfId="0" applyFont="1" applyFill="1" applyAlignment="1">
      <alignment wrapText="1"/>
    </xf>
    <xf numFmtId="0" fontId="30" fillId="17" borderId="4" xfId="0" applyFont="1" applyFill="1" applyBorder="1" applyAlignment="1">
      <alignment vertical="center" wrapText="1"/>
    </xf>
    <xf numFmtId="0" fontId="31" fillId="0" borderId="12" xfId="0" applyFont="1" applyBorder="1" applyAlignment="1">
      <alignment vertical="center" wrapText="1"/>
    </xf>
    <xf numFmtId="0" fontId="6" fillId="17" borderId="1" xfId="0" applyFont="1" applyFill="1" applyBorder="1" applyAlignment="1">
      <alignment vertical="center" wrapText="1"/>
    </xf>
    <xf numFmtId="9" fontId="6" fillId="17" borderId="4" xfId="0" applyNumberFormat="1" applyFont="1" applyFill="1" applyBorder="1" applyAlignment="1">
      <alignment vertical="center" wrapText="1"/>
    </xf>
    <xf numFmtId="0" fontId="32" fillId="17" borderId="4" xfId="0" applyFont="1" applyFill="1" applyBorder="1" applyAlignment="1">
      <alignment vertical="center" wrapText="1"/>
    </xf>
    <xf numFmtId="9" fontId="10" fillId="0" borderId="4" xfId="0" applyNumberFormat="1" applyFont="1" applyBorder="1" applyAlignment="1">
      <alignment vertical="center" wrapText="1"/>
    </xf>
    <xf numFmtId="0" fontId="10" fillId="3" borderId="1" xfId="2" applyFont="1" applyFill="1" applyBorder="1" applyAlignment="1" applyProtection="1">
      <alignment vertical="center"/>
      <protection locked="0"/>
    </xf>
    <xf numFmtId="0" fontId="10" fillId="0" borderId="1" xfId="0" applyFont="1" applyBorder="1" applyAlignment="1">
      <alignment vertical="center" wrapText="1"/>
    </xf>
    <xf numFmtId="0" fontId="10" fillId="0" borderId="4" xfId="0" applyFont="1" applyBorder="1" applyAlignment="1">
      <alignment vertical="center"/>
    </xf>
    <xf numFmtId="0" fontId="10" fillId="17" borderId="1" xfId="0" applyFont="1" applyFill="1" applyBorder="1" applyAlignment="1">
      <alignment vertical="center"/>
    </xf>
    <xf numFmtId="0" fontId="10" fillId="17" borderId="4" xfId="0" applyFont="1" applyFill="1" applyBorder="1" applyAlignment="1">
      <alignment vertical="center"/>
    </xf>
    <xf numFmtId="9" fontId="10" fillId="0" borderId="4" xfId="0" applyNumberFormat="1" applyFont="1" applyBorder="1" applyAlignment="1">
      <alignment vertical="center"/>
    </xf>
    <xf numFmtId="0" fontId="33" fillId="17" borderId="4" xfId="0" applyFont="1" applyFill="1" applyBorder="1" applyAlignment="1">
      <alignment vertical="center"/>
    </xf>
    <xf numFmtId="9" fontId="10" fillId="17" borderId="4" xfId="0" applyNumberFormat="1" applyFont="1" applyFill="1" applyBorder="1" applyAlignment="1">
      <alignment vertical="center"/>
    </xf>
    <xf numFmtId="0" fontId="10" fillId="17" borderId="4" xfId="0" applyFont="1" applyFill="1" applyBorder="1" applyAlignment="1">
      <alignment vertical="center" wrapText="1"/>
    </xf>
    <xf numFmtId="0" fontId="10" fillId="0" borderId="4" xfId="0" applyFont="1" applyBorder="1" applyAlignment="1">
      <alignment horizontal="center" vertical="center" wrapText="1"/>
    </xf>
    <xf numFmtId="9" fontId="10" fillId="0" borderId="1" xfId="0" applyNumberFormat="1" applyFont="1" applyBorder="1" applyAlignment="1">
      <alignment horizontal="center" vertical="center" wrapText="1"/>
    </xf>
    <xf numFmtId="0" fontId="33" fillId="0" borderId="4" xfId="0" applyFont="1" applyBorder="1" applyAlignment="1">
      <alignment horizontal="center" vertical="center" wrapText="1"/>
    </xf>
    <xf numFmtId="0" fontId="10" fillId="17" borderId="4" xfId="0" applyFont="1" applyFill="1" applyBorder="1" applyAlignment="1">
      <alignment horizontal="right" vertical="center"/>
    </xf>
    <xf numFmtId="9" fontId="10" fillId="17" borderId="4" xfId="0" applyNumberFormat="1" applyFont="1" applyFill="1" applyBorder="1" applyAlignment="1">
      <alignment horizontal="right" vertical="center"/>
    </xf>
    <xf numFmtId="0" fontId="10" fillId="0" borderId="4" xfId="0" applyFont="1" applyBorder="1" applyAlignment="1">
      <alignment horizontal="right" vertical="center" wrapText="1"/>
    </xf>
    <xf numFmtId="9" fontId="10" fillId="0" borderId="4" xfId="0" applyNumberFormat="1" applyFont="1" applyBorder="1" applyAlignment="1">
      <alignment horizontal="right" vertical="center" wrapText="1"/>
    </xf>
    <xf numFmtId="0" fontId="10" fillId="0" borderId="4" xfId="0" applyFont="1" applyBorder="1" applyAlignment="1">
      <alignment horizontal="left" vertical="center" wrapText="1"/>
    </xf>
    <xf numFmtId="0" fontId="34" fillId="3" borderId="1" xfId="8" applyFont="1" applyFill="1" applyBorder="1" applyAlignment="1" applyProtection="1">
      <alignment horizontal="center" vertical="center" wrapText="1"/>
      <protection locked="0"/>
    </xf>
    <xf numFmtId="0" fontId="34" fillId="14" borderId="1" xfId="5" applyFont="1" applyFill="1" applyBorder="1" applyAlignment="1" applyProtection="1">
      <alignment horizontal="center" vertical="center" wrapText="1"/>
      <protection locked="0"/>
    </xf>
    <xf numFmtId="0" fontId="35" fillId="3" borderId="1" xfId="8" applyFont="1" applyFill="1" applyBorder="1" applyAlignment="1" applyProtection="1">
      <alignment horizontal="center" vertical="center" wrapText="1"/>
      <protection locked="0"/>
    </xf>
    <xf numFmtId="14" fontId="34" fillId="3" borderId="1" xfId="8" applyNumberFormat="1" applyFont="1" applyFill="1" applyBorder="1" applyAlignment="1" applyProtection="1">
      <alignment horizontal="center" vertical="center" wrapText="1"/>
      <protection locked="0"/>
    </xf>
    <xf numFmtId="0" fontId="34" fillId="3" borderId="1" xfId="4" applyFont="1" applyFill="1" applyBorder="1" applyAlignment="1" applyProtection="1">
      <alignment horizontal="center" vertical="center" wrapText="1"/>
      <protection locked="0"/>
    </xf>
    <xf numFmtId="0" fontId="34" fillId="3" borderId="1" xfId="2" applyFont="1" applyFill="1" applyBorder="1" applyAlignment="1">
      <alignment horizontal="center" vertical="center" wrapText="1"/>
    </xf>
    <xf numFmtId="9" fontId="34" fillId="3" borderId="1" xfId="4" applyNumberFormat="1" applyFont="1" applyFill="1" applyBorder="1" applyAlignment="1">
      <alignment horizontal="center" vertical="center" wrapText="1"/>
    </xf>
    <xf numFmtId="166" fontId="34" fillId="3" borderId="1" xfId="2" applyNumberFormat="1" applyFont="1" applyFill="1" applyBorder="1" applyAlignment="1">
      <alignment horizontal="center" vertical="center" wrapText="1"/>
    </xf>
    <xf numFmtId="166" fontId="34" fillId="3" borderId="1" xfId="4" applyNumberFormat="1" applyFont="1" applyFill="1" applyBorder="1" applyAlignment="1" applyProtection="1">
      <alignment horizontal="center" vertical="center" wrapText="1"/>
      <protection locked="0"/>
    </xf>
    <xf numFmtId="9" fontId="34" fillId="3" borderId="1" xfId="3" applyFont="1" applyFill="1" applyBorder="1" applyAlignment="1" applyProtection="1">
      <alignment horizontal="center" vertical="center" wrapText="1"/>
    </xf>
    <xf numFmtId="0" fontId="34" fillId="3" borderId="0" xfId="4" applyFont="1" applyFill="1" applyAlignment="1" applyProtection="1">
      <alignment horizontal="center" vertical="center" wrapText="1"/>
      <protection locked="0"/>
    </xf>
    <xf numFmtId="0" fontId="34" fillId="3" borderId="1" xfId="2" applyFont="1" applyFill="1" applyBorder="1" applyAlignment="1" applyProtection="1">
      <alignment horizontal="center" vertical="center"/>
      <protection locked="0"/>
    </xf>
    <xf numFmtId="9" fontId="10" fillId="0" borderId="1" xfId="0" applyNumberFormat="1" applyFont="1" applyBorder="1" applyAlignment="1">
      <alignment horizontal="right" vertical="center"/>
    </xf>
    <xf numFmtId="0" fontId="10" fillId="0" borderId="4" xfId="0" applyFont="1" applyBorder="1" applyAlignment="1">
      <alignment horizontal="right" vertical="center"/>
    </xf>
    <xf numFmtId="9" fontId="10" fillId="0" borderId="4" xfId="0" applyNumberFormat="1" applyFont="1" applyBorder="1" applyAlignment="1">
      <alignment horizontal="right" vertical="center"/>
    </xf>
    <xf numFmtId="0" fontId="10" fillId="17" borderId="4" xfId="0" applyFont="1" applyFill="1" applyBorder="1" applyAlignment="1">
      <alignment horizontal="right" vertical="center" wrapText="1"/>
    </xf>
    <xf numFmtId="9" fontId="10" fillId="17" borderId="4" xfId="0" applyNumberFormat="1" applyFont="1" applyFill="1" applyBorder="1" applyAlignment="1">
      <alignment horizontal="right" vertical="center" wrapText="1"/>
    </xf>
    <xf numFmtId="0" fontId="33" fillId="17" borderId="4" xfId="0" applyFont="1" applyFill="1" applyBorder="1" applyAlignment="1">
      <alignment horizontal="right" vertical="center" wrapText="1"/>
    </xf>
    <xf numFmtId="0" fontId="26" fillId="0" borderId="12" xfId="0" applyFont="1" applyBorder="1" applyAlignment="1">
      <alignment horizontal="center" vertical="center" wrapText="1"/>
    </xf>
    <xf numFmtId="0" fontId="6" fillId="3" borderId="1" xfId="8" applyFont="1" applyFill="1" applyBorder="1" applyAlignment="1" applyProtection="1">
      <alignment horizontal="center" vertical="center" wrapText="1"/>
      <protection locked="0"/>
    </xf>
    <xf numFmtId="0" fontId="6" fillId="3" borderId="1" xfId="8" applyFont="1" applyFill="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6" fillId="14" borderId="1" xfId="5" applyFill="1" applyBorder="1" applyAlignment="1" applyProtection="1">
      <alignment horizontal="center" vertical="center" wrapText="1"/>
      <protection locked="0"/>
    </xf>
    <xf numFmtId="0" fontId="36" fillId="3" borderId="1" xfId="8" applyFont="1" applyFill="1" applyBorder="1" applyAlignment="1" applyProtection="1">
      <alignment horizontal="center" vertical="center" wrapText="1"/>
      <protection locked="0"/>
    </xf>
    <xf numFmtId="14" fontId="6" fillId="3" borderId="1" xfId="8" applyNumberFormat="1" applyFont="1" applyFill="1" applyBorder="1" applyAlignment="1" applyProtection="1">
      <alignment horizontal="center" vertical="center" wrapText="1"/>
      <protection locked="0"/>
    </xf>
    <xf numFmtId="9" fontId="6" fillId="0" borderId="1" xfId="3" applyFont="1" applyFill="1" applyBorder="1" applyAlignment="1" applyProtection="1">
      <alignment horizontal="center" vertical="center" wrapText="1"/>
    </xf>
    <xf numFmtId="0" fontId="6" fillId="3" borderId="0" xfId="0" applyFont="1" applyFill="1" applyAlignment="1" applyProtection="1">
      <alignment horizontal="center" vertical="center" wrapText="1"/>
      <protection locked="0"/>
    </xf>
    <xf numFmtId="9" fontId="6" fillId="0" borderId="1" xfId="0" applyNumberFormat="1" applyFont="1" applyBorder="1" applyAlignment="1">
      <alignment horizontal="center" vertical="center" wrapText="1"/>
    </xf>
    <xf numFmtId="166" fontId="6" fillId="0" borderId="1" xfId="8" applyNumberFormat="1" applyFont="1" applyBorder="1" applyAlignment="1" applyProtection="1">
      <alignment horizontal="center" vertical="center" wrapText="1"/>
      <protection locked="0"/>
    </xf>
    <xf numFmtId="0" fontId="6" fillId="0" borderId="1" xfId="8" applyFont="1" applyBorder="1" applyAlignment="1" applyProtection="1">
      <alignment horizontal="center" vertical="center" wrapText="1"/>
      <protection locked="0"/>
    </xf>
    <xf numFmtId="166" fontId="6" fillId="0" borderId="1" xfId="0" applyNumberFormat="1" applyFont="1" applyBorder="1" applyAlignment="1">
      <alignment horizontal="center" vertical="center" wrapText="1"/>
    </xf>
    <xf numFmtId="166" fontId="6" fillId="0" borderId="1" xfId="0" applyNumberFormat="1" applyFont="1" applyBorder="1" applyAlignment="1" applyProtection="1">
      <alignment horizontal="center" vertical="center" wrapText="1"/>
      <protection locked="0"/>
    </xf>
    <xf numFmtId="0" fontId="37" fillId="0" borderId="0" xfId="0" applyFont="1" applyAlignment="1">
      <alignment wrapText="1"/>
    </xf>
    <xf numFmtId="0" fontId="6" fillId="0" borderId="1" xfId="5"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8" fillId="13" borderId="1" xfId="12" applyFill="1" applyBorder="1" applyAlignment="1">
      <alignment horizontal="center" vertical="center" wrapText="1"/>
    </xf>
    <xf numFmtId="166" fontId="34" fillId="3" borderId="1" xfId="2" applyNumberFormat="1" applyFont="1" applyFill="1" applyBorder="1" applyAlignment="1" applyProtection="1">
      <alignment horizontal="center" vertical="center" wrapText="1"/>
      <protection locked="0"/>
    </xf>
    <xf numFmtId="0" fontId="34" fillId="16" borderId="1" xfId="9" applyFont="1" applyFill="1" applyBorder="1" applyAlignment="1">
      <alignment horizontal="center" vertical="center" wrapText="1"/>
    </xf>
    <xf numFmtId="0" fontId="34" fillId="3" borderId="1" xfId="2" applyFont="1" applyFill="1" applyBorder="1" applyAlignment="1" applyProtection="1">
      <alignment horizontal="center" vertical="center" wrapText="1"/>
      <protection locked="0"/>
    </xf>
    <xf numFmtId="0" fontId="10" fillId="3" borderId="1" xfId="8" applyFont="1" applyFill="1" applyBorder="1" applyAlignment="1" applyProtection="1">
      <alignment horizontal="center" vertical="top" wrapText="1"/>
      <protection locked="0"/>
    </xf>
    <xf numFmtId="0" fontId="10" fillId="26" borderId="4" xfId="0" applyFont="1" applyFill="1" applyBorder="1" applyAlignment="1">
      <alignment vertical="top" wrapText="1"/>
    </xf>
    <xf numFmtId="0" fontId="10" fillId="26" borderId="10" xfId="0" applyFont="1" applyFill="1" applyBorder="1" applyAlignment="1">
      <alignment vertical="top" wrapText="1"/>
    </xf>
    <xf numFmtId="9" fontId="10" fillId="26" borderId="13" xfId="0" applyNumberFormat="1" applyFont="1" applyFill="1" applyBorder="1" applyAlignment="1">
      <alignment vertical="top" wrapText="1"/>
    </xf>
    <xf numFmtId="0" fontId="10" fillId="26" borderId="13" xfId="0" applyFont="1" applyFill="1" applyBorder="1" applyAlignment="1">
      <alignment vertical="top" wrapText="1"/>
    </xf>
    <xf numFmtId="0" fontId="6" fillId="27" borderId="1" xfId="2" applyFont="1" applyFill="1" applyBorder="1" applyAlignment="1" applyProtection="1">
      <alignment horizontal="center" vertical="center"/>
      <protection locked="0"/>
    </xf>
    <xf numFmtId="0" fontId="10" fillId="27" borderId="1" xfId="8" applyFont="1" applyFill="1" applyBorder="1" applyAlignment="1" applyProtection="1">
      <alignment horizontal="center" vertical="center" wrapText="1"/>
      <protection locked="0"/>
    </xf>
    <xf numFmtId="0" fontId="10" fillId="27" borderId="1" xfId="9" applyFont="1" applyFill="1" applyBorder="1" applyAlignment="1">
      <alignment horizontal="center" vertical="center" wrapText="1"/>
    </xf>
    <xf numFmtId="167" fontId="10" fillId="27" borderId="1" xfId="9" applyNumberFormat="1" applyFont="1" applyFill="1" applyBorder="1" applyAlignment="1">
      <alignment horizontal="center" vertical="center" wrapText="1"/>
    </xf>
    <xf numFmtId="0" fontId="10" fillId="27" borderId="1" xfId="2" applyFont="1" applyFill="1" applyBorder="1" applyAlignment="1">
      <alignment horizontal="center" vertical="center" wrapText="1"/>
    </xf>
    <xf numFmtId="9" fontId="10" fillId="27" borderId="1" xfId="9" applyNumberFormat="1" applyFont="1" applyFill="1" applyBorder="1" applyAlignment="1">
      <alignment horizontal="center" vertical="center" wrapText="1"/>
    </xf>
    <xf numFmtId="166" fontId="10" fillId="27" borderId="1" xfId="2" applyNumberFormat="1" applyFont="1" applyFill="1" applyBorder="1" applyAlignment="1">
      <alignment horizontal="center" vertical="center" wrapText="1"/>
    </xf>
    <xf numFmtId="166" fontId="10" fillId="27" borderId="1" xfId="2" applyNumberFormat="1" applyFont="1" applyFill="1" applyBorder="1" applyAlignment="1" applyProtection="1">
      <alignment horizontal="center" vertical="center" wrapText="1"/>
      <protection locked="0"/>
    </xf>
    <xf numFmtId="0" fontId="10" fillId="27" borderId="1" xfId="2" applyFont="1" applyFill="1" applyBorder="1" applyAlignment="1" applyProtection="1">
      <alignment horizontal="center" vertical="center" wrapText="1"/>
      <protection locked="0"/>
    </xf>
    <xf numFmtId="0" fontId="10" fillId="27" borderId="1" xfId="9" applyFont="1" applyFill="1" applyBorder="1" applyAlignment="1">
      <alignment horizontal="center" vertical="top" wrapText="1"/>
    </xf>
    <xf numFmtId="166" fontId="10" fillId="27" borderId="1" xfId="9" applyNumberFormat="1" applyFont="1" applyFill="1" applyBorder="1" applyAlignment="1">
      <alignment horizontal="center" vertical="center" wrapText="1"/>
    </xf>
    <xf numFmtId="0" fontId="11" fillId="27" borderId="1" xfId="9" applyFont="1" applyFill="1" applyBorder="1" applyAlignment="1">
      <alignment horizontal="center" vertical="center" wrapText="1"/>
    </xf>
    <xf numFmtId="0" fontId="10" fillId="27" borderId="1" xfId="10" applyFont="1" applyFill="1" applyBorder="1" applyAlignment="1" applyProtection="1">
      <alignment horizontal="center" vertical="center" wrapText="1"/>
      <protection locked="0"/>
    </xf>
    <xf numFmtId="0" fontId="10" fillId="27" borderId="0" xfId="10" applyFont="1" applyFill="1" applyAlignment="1" applyProtection="1">
      <alignment horizontal="center" vertical="center" wrapText="1"/>
      <protection locked="0"/>
    </xf>
    <xf numFmtId="0" fontId="6" fillId="27" borderId="0" xfId="10" applyFont="1" applyFill="1" applyAlignment="1" applyProtection="1">
      <alignment horizontal="center" vertical="center" wrapText="1"/>
      <protection locked="0"/>
    </xf>
    <xf numFmtId="0" fontId="19" fillId="26" borderId="4" xfId="0" applyFont="1" applyFill="1" applyBorder="1" applyAlignment="1">
      <alignment wrapText="1"/>
    </xf>
    <xf numFmtId="9" fontId="19" fillId="26" borderId="4" xfId="0" applyNumberFormat="1" applyFont="1" applyFill="1" applyBorder="1" applyAlignment="1">
      <alignment wrapText="1"/>
    </xf>
    <xf numFmtId="0" fontId="19" fillId="26" borderId="13" xfId="0" applyFont="1" applyFill="1" applyBorder="1" applyAlignment="1">
      <alignment wrapText="1"/>
    </xf>
    <xf numFmtId="9" fontId="19" fillId="26" borderId="13" xfId="0" applyNumberFormat="1" applyFont="1" applyFill="1" applyBorder="1" applyAlignment="1">
      <alignment wrapText="1"/>
    </xf>
    <xf numFmtId="0" fontId="19" fillId="26" borderId="4" xfId="0" applyFont="1" applyFill="1" applyBorder="1" applyAlignment="1">
      <alignment horizontal="left" wrapText="1"/>
    </xf>
    <xf numFmtId="0" fontId="10" fillId="0" borderId="1" xfId="0" applyFont="1" applyBorder="1" applyAlignment="1">
      <alignment wrapText="1"/>
    </xf>
    <xf numFmtId="0" fontId="10" fillId="0" borderId="4" xfId="0" applyFont="1" applyBorder="1" applyAlignment="1">
      <alignment wrapText="1"/>
    </xf>
    <xf numFmtId="0" fontId="10" fillId="0" borderId="4" xfId="0" quotePrefix="1" applyFont="1" applyBorder="1" applyAlignment="1">
      <alignment wrapText="1"/>
    </xf>
    <xf numFmtId="9" fontId="10" fillId="0" borderId="4" xfId="0" applyNumberFormat="1" applyFont="1" applyBorder="1" applyAlignment="1">
      <alignment wrapText="1"/>
    </xf>
    <xf numFmtId="0" fontId="10" fillId="0" borderId="12" xfId="0" applyFont="1" applyBorder="1" applyAlignment="1">
      <alignment wrapText="1"/>
    </xf>
    <xf numFmtId="0" fontId="10" fillId="0" borderId="14" xfId="0" applyFont="1" applyBorder="1" applyAlignment="1">
      <alignment wrapText="1"/>
    </xf>
    <xf numFmtId="9" fontId="10" fillId="0" borderId="14" xfId="0" applyNumberFormat="1" applyFont="1" applyBorder="1" applyAlignment="1">
      <alignment wrapText="1"/>
    </xf>
    <xf numFmtId="0" fontId="6" fillId="0" borderId="1" xfId="2" applyFont="1" applyBorder="1" applyAlignment="1" applyProtection="1">
      <alignment horizontal="center" vertical="center"/>
      <protection locked="0"/>
    </xf>
    <xf numFmtId="0" fontId="10" fillId="20" borderId="1" xfId="9" applyFont="1" applyFill="1" applyBorder="1" applyAlignment="1">
      <alignment horizontal="center" vertical="top" wrapText="1"/>
    </xf>
    <xf numFmtId="0" fontId="10" fillId="20" borderId="1" xfId="9" applyFont="1" applyFill="1" applyBorder="1" applyAlignment="1">
      <alignment vertical="center" wrapText="1"/>
    </xf>
    <xf numFmtId="0" fontId="30" fillId="28" borderId="4" xfId="0" applyFont="1" applyFill="1" applyBorder="1" applyAlignment="1">
      <alignment wrapText="1"/>
    </xf>
    <xf numFmtId="0" fontId="30" fillId="28" borderId="1" xfId="0" applyFont="1" applyFill="1" applyBorder="1" applyAlignment="1">
      <alignment vertical="center" wrapText="1"/>
    </xf>
    <xf numFmtId="9" fontId="30" fillId="28" borderId="4" xfId="0" applyNumberFormat="1" applyFont="1" applyFill="1" applyBorder="1" applyAlignment="1">
      <alignment vertical="center" wrapText="1"/>
    </xf>
    <xf numFmtId="0" fontId="30" fillId="28" borderId="4" xfId="0" applyFont="1" applyFill="1" applyBorder="1" applyAlignment="1">
      <alignment vertical="center" wrapText="1"/>
    </xf>
    <xf numFmtId="0" fontId="38" fillId="0" borderId="1" xfId="0" applyFont="1" applyBorder="1" applyAlignment="1">
      <alignment vertical="center" wrapText="1"/>
    </xf>
    <xf numFmtId="9" fontId="38" fillId="0" borderId="4" xfId="0" applyNumberFormat="1" applyFont="1" applyBorder="1" applyAlignment="1">
      <alignment vertical="center" wrapText="1"/>
    </xf>
    <xf numFmtId="0" fontId="38" fillId="0" borderId="4" xfId="0" applyFont="1" applyBorder="1" applyAlignment="1">
      <alignment vertical="center" wrapText="1"/>
    </xf>
    <xf numFmtId="9" fontId="38" fillId="22" borderId="4" xfId="0" applyNumberFormat="1" applyFont="1" applyFill="1" applyBorder="1" applyAlignment="1">
      <alignment vertical="center" wrapText="1"/>
    </xf>
    <xf numFmtId="0" fontId="38" fillId="22" borderId="4" xfId="0" applyFont="1" applyFill="1" applyBorder="1" applyAlignment="1">
      <alignment vertical="center" wrapText="1"/>
    </xf>
    <xf numFmtId="10" fontId="38" fillId="22" borderId="4" xfId="0" applyNumberFormat="1" applyFont="1" applyFill="1" applyBorder="1" applyAlignment="1">
      <alignment vertical="center" wrapText="1"/>
    </xf>
    <xf numFmtId="0" fontId="39" fillId="0" borderId="4" xfId="0" applyFont="1" applyBorder="1" applyAlignment="1">
      <alignment vertical="center" wrapText="1"/>
    </xf>
    <xf numFmtId="0" fontId="10" fillId="22" borderId="4" xfId="0" applyFont="1" applyFill="1" applyBorder="1" applyAlignment="1">
      <alignment horizontal="center" vertical="center"/>
    </xf>
    <xf numFmtId="166" fontId="34" fillId="0" borderId="1" xfId="0" applyNumberFormat="1" applyFont="1" applyBorder="1" applyAlignment="1" applyProtection="1">
      <alignment horizontal="center" vertical="center" wrapText="1"/>
      <protection locked="0"/>
    </xf>
    <xf numFmtId="9" fontId="34" fillId="0" borderId="1" xfId="1" applyFont="1" applyFill="1" applyBorder="1" applyAlignment="1" applyProtection="1">
      <alignment horizontal="center" vertical="center" wrapText="1"/>
      <protection locked="0"/>
    </xf>
    <xf numFmtId="9" fontId="34" fillId="0" borderId="1" xfId="0" applyNumberFormat="1" applyFont="1" applyBorder="1" applyAlignment="1" applyProtection="1">
      <alignment horizontal="center" vertical="center" wrapText="1"/>
      <protection locked="0"/>
    </xf>
    <xf numFmtId="9" fontId="34" fillId="0" borderId="1" xfId="1" applyFont="1" applyFill="1" applyBorder="1" applyAlignment="1" applyProtection="1">
      <alignment horizontal="center" vertical="center" wrapText="1"/>
    </xf>
    <xf numFmtId="0" fontId="13" fillId="6" borderId="1" xfId="5" applyFont="1" applyFill="1" applyBorder="1" applyAlignment="1" applyProtection="1">
      <alignment horizontal="center" vertical="center"/>
      <protection locked="0"/>
    </xf>
    <xf numFmtId="0" fontId="13" fillId="7" borderId="1" xfId="2" applyFont="1" applyFill="1" applyBorder="1" applyAlignment="1" applyProtection="1">
      <alignment horizontal="center" vertical="center"/>
      <protection locked="0"/>
    </xf>
    <xf numFmtId="0" fontId="10" fillId="22" borderId="1" xfId="0" applyFont="1" applyFill="1" applyBorder="1" applyAlignment="1" applyProtection="1">
      <alignment horizontal="center" vertical="center"/>
      <protection locked="0"/>
    </xf>
    <xf numFmtId="0" fontId="10" fillId="22" borderId="1" xfId="5" applyFont="1" applyFill="1" applyBorder="1" applyAlignment="1" applyProtection="1">
      <alignment horizontal="center" vertical="center"/>
      <protection locked="0"/>
    </xf>
    <xf numFmtId="0" fontId="11" fillId="22" borderId="1" xfId="0" applyFont="1" applyFill="1" applyBorder="1" applyAlignment="1">
      <alignment horizontal="center" vertical="center"/>
    </xf>
    <xf numFmtId="14" fontId="10" fillId="22" borderId="1" xfId="0" applyNumberFormat="1" applyFont="1" applyFill="1" applyBorder="1" applyAlignment="1" applyProtection="1">
      <alignment horizontal="center" vertical="center"/>
      <protection locked="0"/>
    </xf>
    <xf numFmtId="0" fontId="10" fillId="22" borderId="1" xfId="2" applyFont="1" applyFill="1" applyBorder="1" applyAlignment="1">
      <alignment horizontal="center" vertical="center"/>
    </xf>
    <xf numFmtId="9" fontId="10" fillId="22" borderId="1" xfId="0" applyNumberFormat="1" applyFont="1" applyFill="1" applyBorder="1" applyAlignment="1">
      <alignment horizontal="center" vertical="center"/>
    </xf>
    <xf numFmtId="166" fontId="10" fillId="22" borderId="1" xfId="2" applyNumberFormat="1" applyFont="1" applyFill="1" applyBorder="1" applyAlignment="1">
      <alignment horizontal="center" vertical="center"/>
    </xf>
    <xf numFmtId="9" fontId="10" fillId="22" borderId="1" xfId="0" applyNumberFormat="1" applyFont="1" applyFill="1" applyBorder="1" applyAlignment="1" applyProtection="1">
      <alignment horizontal="center" vertical="center"/>
      <protection locked="0"/>
    </xf>
    <xf numFmtId="166" fontId="10" fillId="22" borderId="1" xfId="0" applyNumberFormat="1" applyFont="1" applyFill="1" applyBorder="1" applyAlignment="1">
      <alignment horizontal="center" vertical="center"/>
    </xf>
    <xf numFmtId="9" fontId="10" fillId="22" borderId="1" xfId="3" applyFont="1" applyFill="1" applyBorder="1" applyAlignment="1" applyProtection="1">
      <alignment horizontal="center" vertical="center"/>
    </xf>
    <xf numFmtId="4" fontId="10" fillId="22" borderId="1" xfId="0" applyNumberFormat="1" applyFont="1" applyFill="1" applyBorder="1" applyAlignment="1">
      <alignment horizontal="center" vertical="center"/>
    </xf>
    <xf numFmtId="4" fontId="24" fillId="22" borderId="1" xfId="0" applyNumberFormat="1" applyFont="1" applyFill="1" applyBorder="1" applyAlignment="1" applyProtection="1">
      <alignment horizontal="center" vertical="center"/>
      <protection locked="0"/>
    </xf>
    <xf numFmtId="9" fontId="24" fillId="22" borderId="1" xfId="3" applyFont="1" applyFill="1" applyBorder="1" applyAlignment="1" applyProtection="1">
      <alignment horizontal="center" vertical="center"/>
    </xf>
    <xf numFmtId="0" fontId="6" fillId="22" borderId="1" xfId="0" applyFont="1" applyFill="1" applyBorder="1" applyAlignment="1" applyProtection="1">
      <alignment horizontal="center" vertical="center"/>
      <protection locked="0"/>
    </xf>
    <xf numFmtId="9" fontId="6" fillId="22" borderId="1" xfId="3" applyFont="1" applyFill="1" applyBorder="1" applyAlignment="1" applyProtection="1">
      <alignment horizontal="center" vertical="center"/>
    </xf>
    <xf numFmtId="0" fontId="10" fillId="22" borderId="1" xfId="0" applyFont="1" applyFill="1" applyBorder="1" applyAlignment="1">
      <alignment horizontal="center" vertical="center"/>
    </xf>
    <xf numFmtId="0" fontId="11" fillId="22" borderId="1" xfId="12" applyFont="1" applyFill="1" applyBorder="1" applyAlignment="1" applyProtection="1">
      <alignment horizontal="center" vertical="center"/>
      <protection locked="0"/>
    </xf>
    <xf numFmtId="0" fontId="10" fillId="22" borderId="1" xfId="2" applyFont="1" applyFill="1" applyBorder="1" applyAlignment="1" applyProtection="1">
      <alignment horizontal="center" vertical="center"/>
      <protection locked="0"/>
    </xf>
    <xf numFmtId="0" fontId="11" fillId="22" borderId="1" xfId="0" applyFont="1" applyFill="1" applyBorder="1" applyAlignment="1" applyProtection="1">
      <alignment horizontal="center" vertical="center"/>
      <protection locked="0"/>
    </xf>
    <xf numFmtId="166" fontId="10" fillId="22" borderId="1" xfId="0" applyNumberFormat="1" applyFont="1" applyFill="1" applyBorder="1" applyAlignment="1" applyProtection="1">
      <alignment horizontal="center" vertical="center"/>
      <protection locked="0"/>
    </xf>
    <xf numFmtId="166" fontId="10" fillId="22" borderId="1" xfId="2" applyNumberFormat="1" applyFont="1" applyFill="1" applyBorder="1" applyAlignment="1" applyProtection="1">
      <alignment horizontal="center" vertical="center"/>
      <protection locked="0"/>
    </xf>
    <xf numFmtId="166" fontId="6" fillId="22" borderId="1" xfId="0" applyNumberFormat="1" applyFont="1" applyFill="1" applyBorder="1" applyAlignment="1" applyProtection="1">
      <alignment horizontal="center" vertical="center"/>
      <protection locked="0"/>
    </xf>
    <xf numFmtId="166" fontId="6" fillId="3" borderId="1" xfId="0" applyNumberFormat="1" applyFont="1" applyFill="1" applyBorder="1" applyAlignment="1" applyProtection="1">
      <alignment horizontal="center" vertical="center"/>
      <protection locked="0"/>
    </xf>
    <xf numFmtId="9" fontId="6" fillId="3" borderId="1" xfId="3" applyFont="1" applyFill="1" applyBorder="1" applyAlignment="1" applyProtection="1">
      <alignment horizontal="center" vertical="center"/>
    </xf>
    <xf numFmtId="0" fontId="6" fillId="3" borderId="1" xfId="0" applyFont="1" applyFill="1" applyBorder="1" applyAlignment="1" applyProtection="1">
      <alignment horizontal="center" vertical="center"/>
      <protection locked="0"/>
    </xf>
    <xf numFmtId="171" fontId="10" fillId="22" borderId="1" xfId="3" applyNumberFormat="1" applyFont="1" applyFill="1" applyBorder="1" applyAlignment="1" applyProtection="1">
      <alignment horizontal="center" vertical="center"/>
    </xf>
    <xf numFmtId="0" fontId="38" fillId="0" borderId="1" xfId="0" applyFont="1" applyBorder="1" applyAlignment="1">
      <alignment vertical="center"/>
    </xf>
    <xf numFmtId="9" fontId="38" fillId="0" borderId="4" xfId="0" applyNumberFormat="1" applyFont="1" applyBorder="1" applyAlignment="1">
      <alignment vertical="center"/>
    </xf>
    <xf numFmtId="0" fontId="38" fillId="0" borderId="4" xfId="0" applyFont="1" applyBorder="1" applyAlignment="1">
      <alignment vertical="center"/>
    </xf>
    <xf numFmtId="0" fontId="6" fillId="22" borderId="1" xfId="0" applyFont="1" applyFill="1" applyBorder="1" applyAlignment="1" applyProtection="1">
      <alignment horizontal="left" vertical="center"/>
      <protection locked="0"/>
    </xf>
    <xf numFmtId="0" fontId="40" fillId="22" borderId="4" xfId="0" applyFont="1" applyFill="1" applyBorder="1" applyAlignment="1">
      <alignment horizontal="center" vertical="center"/>
    </xf>
    <xf numFmtId="0" fontId="40" fillId="0" borderId="4" xfId="0" applyFont="1" applyBorder="1" applyAlignment="1">
      <alignment horizontal="center" vertical="center"/>
    </xf>
    <xf numFmtId="9" fontId="38" fillId="22" borderId="4" xfId="0" applyNumberFormat="1" applyFont="1" applyFill="1" applyBorder="1" applyAlignment="1">
      <alignment vertical="center"/>
    </xf>
    <xf numFmtId="0" fontId="38" fillId="22" borderId="4" xfId="0" applyFont="1" applyFill="1" applyBorder="1" applyAlignment="1">
      <alignment vertical="center"/>
    </xf>
    <xf numFmtId="10" fontId="38" fillId="22" borderId="4" xfId="0" applyNumberFormat="1" applyFont="1" applyFill="1" applyBorder="1" applyAlignment="1">
      <alignment vertical="center"/>
    </xf>
    <xf numFmtId="0" fontId="39" fillId="0" borderId="4" xfId="0" applyFont="1" applyBorder="1" applyAlignment="1">
      <alignment vertical="center"/>
    </xf>
    <xf numFmtId="166" fontId="10" fillId="3" borderId="0" xfId="2" applyNumberFormat="1" applyFont="1" applyFill="1" applyAlignment="1" applyProtection="1">
      <alignment horizontal="center" vertical="center"/>
      <protection locked="0"/>
    </xf>
    <xf numFmtId="166" fontId="10" fillId="3" borderId="0" xfId="2" applyNumberFormat="1" applyFont="1" applyFill="1" applyAlignment="1">
      <alignment horizontal="center" vertical="center"/>
    </xf>
    <xf numFmtId="9" fontId="10" fillId="3" borderId="0" xfId="3" applyFont="1" applyFill="1" applyBorder="1" applyAlignment="1" applyProtection="1">
      <alignment horizontal="center" vertical="center"/>
      <protection locked="0"/>
    </xf>
    <xf numFmtId="166" fontId="10" fillId="3" borderId="10" xfId="2" applyNumberFormat="1" applyFont="1" applyFill="1" applyBorder="1" applyAlignment="1">
      <alignment horizontal="center" vertical="center"/>
    </xf>
    <xf numFmtId="9" fontId="10" fillId="3" borderId="0" xfId="3" applyFont="1" applyFill="1" applyAlignment="1" applyProtection="1">
      <alignment horizontal="center" vertical="center"/>
      <protection locked="0"/>
    </xf>
    <xf numFmtId="166" fontId="10" fillId="3" borderId="1" xfId="2" applyNumberFormat="1" applyFont="1" applyFill="1" applyBorder="1" applyAlignment="1">
      <alignment horizontal="center" vertical="center"/>
    </xf>
    <xf numFmtId="0" fontId="12" fillId="0" borderId="0" xfId="2" applyFont="1" applyAlignment="1" applyProtection="1">
      <alignment vertical="center" wrapText="1"/>
      <protection locked="0"/>
    </xf>
    <xf numFmtId="0" fontId="13" fillId="12" borderId="1" xfId="2" applyFont="1" applyFill="1" applyBorder="1" applyAlignment="1" applyProtection="1">
      <alignment horizontal="center" vertical="center"/>
      <protection locked="0"/>
    </xf>
    <xf numFmtId="0" fontId="13" fillId="12" borderId="1" xfId="2" applyFont="1" applyFill="1" applyBorder="1" applyAlignment="1">
      <alignment horizontal="center" vertical="center"/>
    </xf>
    <xf numFmtId="0" fontId="10" fillId="3" borderId="1" xfId="2" applyFont="1" applyFill="1" applyBorder="1" applyAlignment="1" applyProtection="1">
      <alignment horizontal="center" vertical="center"/>
      <protection locked="0"/>
    </xf>
    <xf numFmtId="0" fontId="10" fillId="3" borderId="1" xfId="2" applyFont="1" applyFill="1" applyBorder="1" applyAlignment="1">
      <alignment horizontal="center" vertical="center"/>
    </xf>
    <xf numFmtId="165" fontId="10" fillId="3" borderId="1" xfId="2" applyNumberFormat="1" applyFont="1" applyFill="1" applyBorder="1" applyAlignment="1">
      <alignment horizontal="center" vertical="center"/>
    </xf>
    <xf numFmtId="9" fontId="10" fillId="3" borderId="1" xfId="2" applyNumberFormat="1" applyFont="1" applyFill="1" applyBorder="1" applyAlignment="1">
      <alignment horizontal="center" vertical="center"/>
    </xf>
    <xf numFmtId="166" fontId="10" fillId="3" borderId="1" xfId="2" applyNumberFormat="1" applyFont="1" applyFill="1" applyBorder="1" applyAlignment="1" applyProtection="1">
      <alignment horizontal="center" vertical="center"/>
      <protection locked="0"/>
    </xf>
    <xf numFmtId="9" fontId="10" fillId="3" borderId="1" xfId="3" applyFont="1" applyFill="1" applyBorder="1" applyAlignment="1" applyProtection="1">
      <alignment horizontal="center" vertical="center"/>
    </xf>
    <xf numFmtId="9" fontId="10" fillId="3" borderId="1" xfId="6" applyFont="1" applyFill="1" applyBorder="1" applyAlignment="1" applyProtection="1">
      <alignment horizontal="center" vertical="center"/>
      <protection locked="0"/>
    </xf>
    <xf numFmtId="9" fontId="10" fillId="3" borderId="1" xfId="3" applyFont="1" applyFill="1" applyBorder="1" applyAlignment="1" applyProtection="1">
      <alignment horizontal="center" vertical="center"/>
      <protection locked="0"/>
    </xf>
    <xf numFmtId="0" fontId="10" fillId="0" borderId="13" xfId="0" applyFont="1" applyBorder="1" applyAlignment="1">
      <alignment vertical="center"/>
    </xf>
    <xf numFmtId="3" fontId="10" fillId="3" borderId="1" xfId="2" applyNumberFormat="1" applyFont="1" applyFill="1" applyBorder="1" applyAlignment="1">
      <alignment horizontal="center" vertical="center"/>
    </xf>
    <xf numFmtId="9" fontId="10" fillId="3" borderId="1" xfId="3" applyFont="1" applyFill="1" applyBorder="1" applyAlignment="1">
      <alignment horizontal="center" vertical="center"/>
    </xf>
    <xf numFmtId="0" fontId="19" fillId="0" borderId="13" xfId="0" applyFont="1" applyBorder="1" applyAlignment="1">
      <alignment vertical="center"/>
    </xf>
    <xf numFmtId="0" fontId="10" fillId="3" borderId="1" xfId="7" applyFont="1" applyFill="1" applyBorder="1" applyAlignment="1" applyProtection="1">
      <alignment horizontal="center" vertical="center"/>
      <protection locked="0"/>
    </xf>
    <xf numFmtId="0" fontId="10" fillId="3" borderId="1" xfId="8" applyFont="1" applyFill="1" applyBorder="1" applyAlignment="1" applyProtection="1">
      <alignment horizontal="center" vertical="center"/>
      <protection locked="0"/>
    </xf>
    <xf numFmtId="0" fontId="10" fillId="13" borderId="1" xfId="9" applyFont="1" applyFill="1" applyBorder="1" applyAlignment="1">
      <alignment horizontal="center" vertical="center" readingOrder="1"/>
    </xf>
    <xf numFmtId="0" fontId="10" fillId="13" borderId="1" xfId="9" applyFont="1" applyFill="1" applyBorder="1" applyAlignment="1">
      <alignment horizontal="center" vertical="center"/>
    </xf>
    <xf numFmtId="0" fontId="11" fillId="13" borderId="1" xfId="9" applyFont="1" applyFill="1" applyBorder="1" applyAlignment="1">
      <alignment horizontal="center" vertical="center"/>
    </xf>
    <xf numFmtId="167" fontId="10" fillId="13" borderId="1" xfId="9" applyNumberFormat="1" applyFont="1" applyFill="1" applyBorder="1" applyAlignment="1">
      <alignment horizontal="center" vertical="center"/>
    </xf>
    <xf numFmtId="9" fontId="10" fillId="13" borderId="1" xfId="9" applyNumberFormat="1" applyFont="1" applyFill="1" applyBorder="1" applyAlignment="1">
      <alignment horizontal="center" vertical="center"/>
    </xf>
    <xf numFmtId="168" fontId="10" fillId="13" borderId="1" xfId="9" applyNumberFormat="1" applyFont="1" applyFill="1" applyBorder="1" applyAlignment="1">
      <alignment horizontal="center" vertical="center"/>
    </xf>
    <xf numFmtId="1" fontId="10" fillId="13" borderId="1" xfId="9" applyNumberFormat="1" applyFont="1" applyFill="1" applyBorder="1" applyAlignment="1">
      <alignment horizontal="center" vertical="center"/>
    </xf>
    <xf numFmtId="166" fontId="10" fillId="13" borderId="1" xfId="9" applyNumberFormat="1" applyFont="1" applyFill="1" applyBorder="1" applyAlignment="1">
      <alignment horizontal="center" vertical="center"/>
    </xf>
    <xf numFmtId="0" fontId="6" fillId="0" borderId="12" xfId="0" applyFont="1" applyBorder="1" applyAlignment="1">
      <alignment horizontal="center" vertical="center"/>
    </xf>
    <xf numFmtId="0" fontId="10" fillId="3" borderId="1" xfId="10" applyFont="1" applyFill="1" applyBorder="1" applyAlignment="1" applyProtection="1">
      <alignment horizontal="center" vertical="center"/>
      <protection locked="0"/>
    </xf>
    <xf numFmtId="0" fontId="10" fillId="3" borderId="0" xfId="10" applyFont="1" applyFill="1" applyAlignment="1" applyProtection="1">
      <alignment horizontal="center" vertical="center"/>
      <protection locked="0"/>
    </xf>
    <xf numFmtId="0" fontId="6" fillId="3" borderId="0" xfId="10" applyFont="1" applyFill="1" applyAlignment="1" applyProtection="1">
      <alignment horizontal="center" vertical="center"/>
      <protection locked="0"/>
    </xf>
    <xf numFmtId="169" fontId="10" fillId="13" borderId="1" xfId="9" applyNumberFormat="1" applyFont="1" applyFill="1" applyBorder="1" applyAlignment="1">
      <alignment horizontal="center" vertical="center"/>
    </xf>
    <xf numFmtId="166" fontId="10" fillId="13" borderId="12" xfId="0" applyNumberFormat="1" applyFont="1" applyFill="1" applyBorder="1" applyAlignment="1">
      <alignment horizontal="center" vertical="center"/>
    </xf>
    <xf numFmtId="9" fontId="10" fillId="13" borderId="12" xfId="0" applyNumberFormat="1" applyFont="1" applyFill="1" applyBorder="1" applyAlignment="1">
      <alignment horizontal="center" vertical="center"/>
    </xf>
    <xf numFmtId="169" fontId="10" fillId="13" borderId="12" xfId="0" applyNumberFormat="1" applyFont="1" applyFill="1" applyBorder="1" applyAlignment="1">
      <alignment horizontal="center" vertical="center"/>
    </xf>
    <xf numFmtId="0" fontId="10" fillId="13" borderId="12" xfId="0" applyFont="1" applyFill="1" applyBorder="1" applyAlignment="1">
      <alignment horizontal="center" vertical="center"/>
    </xf>
    <xf numFmtId="166" fontId="10" fillId="22" borderId="1" xfId="9" applyNumberFormat="1" applyFont="1" applyFill="1" applyBorder="1" applyAlignment="1">
      <alignment horizontal="center" vertical="center"/>
    </xf>
    <xf numFmtId="9" fontId="10" fillId="22" borderId="1" xfId="9" applyNumberFormat="1" applyFont="1" applyFill="1" applyBorder="1" applyAlignment="1">
      <alignment horizontal="center" vertical="center"/>
    </xf>
    <xf numFmtId="0" fontId="10" fillId="22" borderId="1" xfId="9" applyFont="1" applyFill="1" applyBorder="1" applyAlignment="1">
      <alignment horizontal="center" vertical="center"/>
    </xf>
    <xf numFmtId="3" fontId="10" fillId="13" borderId="1" xfId="9" applyNumberFormat="1" applyFont="1" applyFill="1" applyBorder="1" applyAlignment="1">
      <alignment horizontal="center" vertical="center"/>
    </xf>
    <xf numFmtId="0" fontId="10" fillId="3" borderId="1" xfId="5" applyFont="1" applyFill="1" applyBorder="1" applyAlignment="1" applyProtection="1">
      <alignment horizontal="center" vertical="center"/>
      <protection locked="0"/>
    </xf>
    <xf numFmtId="0" fontId="10" fillId="13" borderId="1" xfId="9" applyFont="1" applyFill="1" applyBorder="1" applyAlignment="1">
      <alignment horizontal="left" vertical="center"/>
    </xf>
    <xf numFmtId="170" fontId="10" fillId="13" borderId="1" xfId="9" applyNumberFormat="1" applyFont="1" applyFill="1" applyBorder="1" applyAlignment="1">
      <alignment horizontal="center" vertical="center"/>
    </xf>
    <xf numFmtId="0" fontId="10" fillId="0" borderId="1" xfId="8" applyFont="1" applyBorder="1" applyAlignment="1" applyProtection="1">
      <alignment horizontal="center" vertical="center"/>
      <protection locked="0"/>
    </xf>
    <xf numFmtId="0" fontId="10" fillId="0" borderId="1" xfId="9" applyFont="1" applyBorder="1" applyAlignment="1">
      <alignment horizontal="center" vertical="center"/>
    </xf>
    <xf numFmtId="167" fontId="10" fillId="0" borderId="1" xfId="9" applyNumberFormat="1" applyFont="1" applyBorder="1" applyAlignment="1">
      <alignment horizontal="center" vertical="center"/>
    </xf>
    <xf numFmtId="0" fontId="10" fillId="0" borderId="1" xfId="2" applyFont="1" applyBorder="1" applyAlignment="1">
      <alignment horizontal="center" vertical="center"/>
    </xf>
    <xf numFmtId="9" fontId="10" fillId="0" borderId="1" xfId="9" applyNumberFormat="1" applyFont="1" applyBorder="1" applyAlignment="1">
      <alignment horizontal="center" vertical="center"/>
    </xf>
    <xf numFmtId="166" fontId="10" fillId="0" borderId="1" xfId="2" applyNumberFormat="1" applyFont="1" applyBorder="1" applyAlignment="1">
      <alignment horizontal="center" vertical="center"/>
    </xf>
    <xf numFmtId="166" fontId="10" fillId="0" borderId="1" xfId="2" applyNumberFormat="1" applyFont="1" applyBorder="1" applyAlignment="1" applyProtection="1">
      <alignment horizontal="center" vertical="center"/>
      <protection locked="0"/>
    </xf>
    <xf numFmtId="0" fontId="10" fillId="0" borderId="1" xfId="2" applyFont="1" applyBorder="1" applyAlignment="1" applyProtection="1">
      <alignment horizontal="center" vertical="center"/>
      <protection locked="0"/>
    </xf>
    <xf numFmtId="0" fontId="10" fillId="0" borderId="1" xfId="9" applyFont="1" applyBorder="1" applyAlignment="1">
      <alignment horizontal="center" vertical="top"/>
    </xf>
    <xf numFmtId="9" fontId="19" fillId="0" borderId="4" xfId="0" applyNumberFormat="1" applyFont="1" applyBorder="1" applyAlignment="1">
      <alignment horizontal="center" vertical="center"/>
    </xf>
    <xf numFmtId="0" fontId="19" fillId="0" borderId="4" xfId="0" applyFont="1" applyBorder="1" applyAlignment="1">
      <alignment horizontal="left"/>
    </xf>
    <xf numFmtId="166" fontId="10" fillId="0" borderId="1" xfId="9" applyNumberFormat="1" applyFont="1" applyBorder="1" applyAlignment="1">
      <alignment horizontal="center" vertical="center"/>
    </xf>
    <xf numFmtId="0" fontId="11" fillId="0" borderId="1" xfId="9" applyFont="1" applyBorder="1" applyAlignment="1">
      <alignment horizontal="center" vertical="center"/>
    </xf>
    <xf numFmtId="0" fontId="10" fillId="0" borderId="1" xfId="10" applyFont="1" applyBorder="1" applyAlignment="1" applyProtection="1">
      <alignment horizontal="center" vertical="center"/>
      <protection locked="0"/>
    </xf>
    <xf numFmtId="0" fontId="10" fillId="0" borderId="0" xfId="10" applyFont="1" applyAlignment="1" applyProtection="1">
      <alignment horizontal="center" vertical="center"/>
      <protection locked="0"/>
    </xf>
    <xf numFmtId="0" fontId="6" fillId="0" borderId="0" xfId="10" applyFont="1" applyAlignment="1" applyProtection="1">
      <alignment horizontal="center" vertical="center"/>
      <protection locked="0"/>
    </xf>
    <xf numFmtId="0" fontId="19" fillId="0" borderId="13" xfId="0" applyFont="1" applyBorder="1" applyAlignment="1">
      <alignment horizontal="center" vertical="center"/>
    </xf>
    <xf numFmtId="9" fontId="19" fillId="0" borderId="13" xfId="0" applyNumberFormat="1" applyFont="1" applyBorder="1" applyAlignment="1">
      <alignment horizontal="center" vertical="center"/>
    </xf>
    <xf numFmtId="0" fontId="10" fillId="26" borderId="10" xfId="0" applyFont="1" applyFill="1" applyBorder="1" applyAlignment="1">
      <alignment vertical="top"/>
    </xf>
    <xf numFmtId="9" fontId="10" fillId="26" borderId="13" xfId="0" applyNumberFormat="1" applyFont="1" applyFill="1" applyBorder="1" applyAlignment="1">
      <alignment vertical="top"/>
    </xf>
    <xf numFmtId="0" fontId="10" fillId="26" borderId="13" xfId="0" applyFont="1" applyFill="1" applyBorder="1" applyAlignment="1">
      <alignment vertical="top"/>
    </xf>
    <xf numFmtId="0" fontId="10" fillId="26" borderId="4" xfId="0" applyFont="1" applyFill="1" applyBorder="1" applyAlignment="1">
      <alignment vertical="top"/>
    </xf>
    <xf numFmtId="0" fontId="10" fillId="26" borderId="1" xfId="0" applyFont="1" applyFill="1" applyBorder="1" applyAlignment="1">
      <alignment vertical="top"/>
    </xf>
    <xf numFmtId="0" fontId="10" fillId="3" borderId="1" xfId="8" applyFont="1" applyFill="1" applyBorder="1" applyAlignment="1" applyProtection="1">
      <alignment horizontal="center" vertical="top"/>
      <protection locked="0"/>
    </xf>
    <xf numFmtId="0" fontId="10" fillId="16" borderId="1" xfId="9" applyFont="1" applyFill="1" applyBorder="1" applyAlignment="1">
      <alignment horizontal="center" vertical="center"/>
    </xf>
    <xf numFmtId="9" fontId="10" fillId="13" borderId="1" xfId="9" applyNumberFormat="1" applyFont="1" applyFill="1" applyBorder="1" applyAlignment="1">
      <alignment horizontal="center" vertical="top"/>
    </xf>
    <xf numFmtId="0" fontId="10" fillId="3" borderId="1" xfId="2" applyFont="1" applyFill="1" applyBorder="1" applyAlignment="1" applyProtection="1">
      <alignment horizontal="center" vertical="top"/>
      <protection locked="0"/>
    </xf>
    <xf numFmtId="166" fontId="34" fillId="3" borderId="1" xfId="2" applyNumberFormat="1" applyFont="1" applyFill="1" applyBorder="1" applyAlignment="1" applyProtection="1">
      <alignment horizontal="center" vertical="center"/>
      <protection locked="0"/>
    </xf>
    <xf numFmtId="0" fontId="34" fillId="16" borderId="1" xfId="9" applyFont="1" applyFill="1" applyBorder="1" applyAlignment="1">
      <alignment horizontal="center" vertical="center"/>
    </xf>
    <xf numFmtId="0" fontId="8" fillId="13" borderId="1" xfId="12" applyFill="1" applyBorder="1" applyAlignment="1">
      <alignment horizontal="center" vertical="center"/>
    </xf>
    <xf numFmtId="0" fontId="10" fillId="3" borderId="0" xfId="10" applyFont="1" applyFill="1" applyAlignment="1" applyProtection="1">
      <alignment horizontal="center" vertical="top"/>
      <protection locked="0"/>
    </xf>
    <xf numFmtId="0" fontId="10" fillId="20" borderId="1" xfId="10" applyFont="1" applyFill="1" applyBorder="1" applyAlignment="1">
      <alignment horizontal="center" vertical="center"/>
    </xf>
    <xf numFmtId="0" fontId="10" fillId="20" borderId="1" xfId="9" applyFont="1" applyFill="1" applyBorder="1" applyAlignment="1">
      <alignment horizontal="center" vertical="top"/>
    </xf>
    <xf numFmtId="0" fontId="10" fillId="20" borderId="1" xfId="9" applyFont="1" applyFill="1" applyBorder="1" applyAlignment="1">
      <alignment horizontal="center" vertical="center"/>
    </xf>
    <xf numFmtId="0" fontId="11" fillId="20" borderId="1" xfId="9" applyFont="1" applyFill="1" applyBorder="1" applyAlignment="1">
      <alignment horizontal="center" vertical="center"/>
    </xf>
    <xf numFmtId="167" fontId="10" fillId="20" borderId="1" xfId="9" applyNumberFormat="1" applyFont="1" applyFill="1" applyBorder="1" applyAlignment="1">
      <alignment horizontal="center" vertical="center"/>
    </xf>
    <xf numFmtId="0" fontId="10" fillId="20" borderId="1" xfId="2" applyFont="1" applyFill="1" applyBorder="1" applyAlignment="1">
      <alignment horizontal="center" vertical="center"/>
    </xf>
    <xf numFmtId="9" fontId="10" fillId="20" borderId="1" xfId="9" applyNumberFormat="1" applyFont="1" applyFill="1" applyBorder="1" applyAlignment="1">
      <alignment horizontal="center" vertical="center"/>
    </xf>
    <xf numFmtId="166" fontId="10" fillId="20" borderId="1" xfId="2" applyNumberFormat="1" applyFont="1" applyFill="1" applyBorder="1" applyAlignment="1">
      <alignment horizontal="center" vertical="center"/>
    </xf>
    <xf numFmtId="166" fontId="10" fillId="20" borderId="1" xfId="9" applyNumberFormat="1" applyFont="1" applyFill="1" applyBorder="1" applyAlignment="1">
      <alignment horizontal="center" vertical="center"/>
    </xf>
    <xf numFmtId="1" fontId="10" fillId="20" borderId="1" xfId="9" applyNumberFormat="1" applyFont="1" applyFill="1" applyBorder="1" applyAlignment="1">
      <alignment horizontal="center" vertical="center"/>
    </xf>
    <xf numFmtId="166" fontId="10" fillId="20" borderId="1" xfId="2" applyNumberFormat="1" applyFont="1" applyFill="1" applyBorder="1" applyAlignment="1" applyProtection="1">
      <alignment horizontal="center" vertical="center"/>
      <protection locked="0"/>
    </xf>
    <xf numFmtId="0" fontId="10" fillId="20" borderId="1" xfId="2" applyFont="1" applyFill="1" applyBorder="1" applyAlignment="1" applyProtection="1">
      <alignment horizontal="center" vertical="center"/>
      <protection locked="0"/>
    </xf>
    <xf numFmtId="174" fontId="10" fillId="20" borderId="1" xfId="0" applyNumberFormat="1" applyFont="1" applyFill="1" applyBorder="1" applyAlignment="1">
      <alignment horizontal="center" vertical="center"/>
    </xf>
    <xf numFmtId="9" fontId="10" fillId="20" borderId="1" xfId="0" applyNumberFormat="1" applyFont="1" applyFill="1" applyBorder="1" applyAlignment="1">
      <alignment horizontal="center" vertical="center"/>
    </xf>
    <xf numFmtId="49" fontId="10" fillId="20" borderId="1" xfId="0" applyNumberFormat="1" applyFont="1" applyFill="1" applyBorder="1" applyAlignment="1">
      <alignment horizontal="center" vertical="center"/>
    </xf>
    <xf numFmtId="166" fontId="10" fillId="20" borderId="1" xfId="0" applyNumberFormat="1" applyFont="1" applyFill="1" applyBorder="1" applyAlignment="1">
      <alignment horizontal="center" vertical="center"/>
    </xf>
    <xf numFmtId="0" fontId="30" fillId="28" borderId="1" xfId="0" applyFont="1" applyFill="1" applyBorder="1" applyAlignment="1">
      <alignment vertical="center"/>
    </xf>
    <xf numFmtId="9" fontId="30" fillId="28" borderId="4" xfId="0" applyNumberFormat="1" applyFont="1" applyFill="1" applyBorder="1" applyAlignment="1">
      <alignment vertical="center"/>
    </xf>
    <xf numFmtId="0" fontId="30" fillId="28" borderId="4" xfId="0" applyFont="1" applyFill="1" applyBorder="1" applyAlignment="1">
      <alignment vertical="center"/>
    </xf>
    <xf numFmtId="0" fontId="10" fillId="20" borderId="1" xfId="10" applyFont="1" applyFill="1" applyBorder="1" applyAlignment="1" applyProtection="1">
      <alignment horizontal="center" vertical="center"/>
      <protection locked="0"/>
    </xf>
    <xf numFmtId="0" fontId="10" fillId="20" borderId="0" xfId="10" applyFont="1" applyFill="1" applyAlignment="1" applyProtection="1">
      <alignment horizontal="center" vertical="center"/>
      <protection locked="0"/>
    </xf>
    <xf numFmtId="0" fontId="6" fillId="20" borderId="0" xfId="10" applyFont="1" applyFill="1" applyAlignment="1" applyProtection="1">
      <alignment horizontal="center" vertical="center"/>
      <protection locked="0"/>
    </xf>
    <xf numFmtId="0" fontId="10" fillId="20" borderId="1" xfId="8" applyFont="1" applyFill="1" applyBorder="1" applyAlignment="1" applyProtection="1">
      <alignment horizontal="center" vertical="center"/>
      <protection locked="0"/>
    </xf>
    <xf numFmtId="0" fontId="10" fillId="20" borderId="1" xfId="0" applyFont="1" applyFill="1" applyBorder="1" applyAlignment="1">
      <alignment horizontal="center" vertical="center"/>
    </xf>
    <xf numFmtId="0" fontId="30" fillId="28" borderId="10" xfId="0" applyFont="1" applyFill="1" applyBorder="1" applyAlignment="1">
      <alignment vertical="center"/>
    </xf>
    <xf numFmtId="9" fontId="30" fillId="28" borderId="13" xfId="0" applyNumberFormat="1" applyFont="1" applyFill="1" applyBorder="1" applyAlignment="1">
      <alignment vertical="center"/>
    </xf>
    <xf numFmtId="0" fontId="30" fillId="28" borderId="13" xfId="0" applyFont="1" applyFill="1" applyBorder="1" applyAlignment="1">
      <alignment vertical="center"/>
    </xf>
    <xf numFmtId="0" fontId="10" fillId="3" borderId="1" xfId="11" applyFont="1" applyFill="1" applyBorder="1" applyAlignment="1" applyProtection="1">
      <alignment horizontal="center" vertical="center"/>
      <protection locked="0"/>
    </xf>
    <xf numFmtId="0" fontId="10" fillId="14" borderId="1" xfId="5" applyFont="1" applyFill="1" applyBorder="1" applyAlignment="1" applyProtection="1">
      <alignment horizontal="center" vertical="center"/>
      <protection locked="0"/>
    </xf>
    <xf numFmtId="14" fontId="10" fillId="3" borderId="1" xfId="11" applyNumberFormat="1" applyFont="1" applyFill="1" applyBorder="1" applyAlignment="1" applyProtection="1">
      <alignment horizontal="center" vertical="center"/>
      <protection locked="0"/>
    </xf>
    <xf numFmtId="166" fontId="10" fillId="3" borderId="1" xfId="11" applyNumberFormat="1" applyFont="1" applyFill="1" applyBorder="1" applyAlignment="1">
      <alignment horizontal="center" vertical="center"/>
    </xf>
    <xf numFmtId="166" fontId="10" fillId="0" borderId="4" xfId="11" applyNumberFormat="1" applyFont="1" applyBorder="1" applyAlignment="1" applyProtection="1">
      <alignment horizontal="center" vertical="center"/>
      <protection locked="0"/>
    </xf>
    <xf numFmtId="9" fontId="10" fillId="0" borderId="1" xfId="1" applyFont="1" applyFill="1" applyBorder="1" applyAlignment="1" applyProtection="1">
      <alignment horizontal="center" vertical="center"/>
    </xf>
    <xf numFmtId="0" fontId="10" fillId="0" borderId="1" xfId="11" applyFont="1" applyBorder="1" applyAlignment="1" applyProtection="1">
      <alignment horizontal="center" vertical="center"/>
      <protection locked="0"/>
    </xf>
    <xf numFmtId="166" fontId="10" fillId="3" borderId="1" xfId="11" applyNumberFormat="1" applyFont="1" applyFill="1" applyBorder="1" applyAlignment="1" applyProtection="1">
      <alignment horizontal="center" vertical="center"/>
      <protection locked="0"/>
    </xf>
    <xf numFmtId="0" fontId="10" fillId="3" borderId="1" xfId="4" applyFont="1" applyFill="1" applyBorder="1" applyAlignment="1" applyProtection="1">
      <alignment horizontal="center" vertical="center"/>
      <protection locked="0"/>
    </xf>
    <xf numFmtId="0" fontId="11" fillId="3" borderId="1" xfId="4" applyFont="1" applyFill="1" applyBorder="1" applyAlignment="1" applyProtection="1">
      <alignment horizontal="center" vertical="center"/>
      <protection locked="0"/>
    </xf>
    <xf numFmtId="14" fontId="10" fillId="3" borderId="1" xfId="8" applyNumberFormat="1" applyFont="1" applyFill="1" applyBorder="1" applyAlignment="1" applyProtection="1">
      <alignment horizontal="center" vertical="center"/>
      <protection locked="0"/>
    </xf>
    <xf numFmtId="9" fontId="10" fillId="3" borderId="1" xfId="4" applyNumberFormat="1" applyFont="1" applyFill="1" applyBorder="1" applyAlignment="1" applyProtection="1">
      <alignment horizontal="center" vertical="center"/>
      <protection locked="0"/>
    </xf>
    <xf numFmtId="166" fontId="10" fillId="3" borderId="1" xfId="4" applyNumberFormat="1" applyFont="1" applyFill="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14" fontId="10" fillId="3" borderId="1" xfId="4" applyNumberFormat="1" applyFont="1" applyFill="1" applyBorder="1" applyAlignment="1" applyProtection="1">
      <alignment horizontal="center" vertical="center"/>
      <protection locked="0"/>
    </xf>
    <xf numFmtId="0" fontId="10" fillId="3" borderId="1" xfId="5" applyFont="1" applyFill="1" applyBorder="1" applyAlignment="1">
      <alignment horizontal="center" vertical="center"/>
    </xf>
    <xf numFmtId="9" fontId="10" fillId="0" borderId="1" xfId="0" applyNumberFormat="1" applyFont="1" applyBorder="1" applyAlignment="1" applyProtection="1">
      <alignment horizontal="center" vertical="center"/>
      <protection locked="0"/>
    </xf>
    <xf numFmtId="0" fontId="10" fillId="22" borderId="1" xfId="4" applyFont="1" applyFill="1" applyBorder="1" applyAlignment="1">
      <alignment horizontal="center" vertical="center"/>
    </xf>
    <xf numFmtId="9" fontId="10" fillId="22" borderId="1" xfId="4" applyNumberFormat="1" applyFont="1" applyFill="1" applyBorder="1" applyAlignment="1">
      <alignment horizontal="center" vertical="center"/>
    </xf>
    <xf numFmtId="0" fontId="11" fillId="22" borderId="1" xfId="4" applyFont="1" applyFill="1" applyBorder="1" applyAlignment="1">
      <alignment horizontal="center" vertical="center"/>
    </xf>
    <xf numFmtId="167" fontId="10" fillId="22" borderId="1" xfId="4" applyNumberFormat="1" applyFont="1" applyFill="1" applyBorder="1" applyAlignment="1">
      <alignment horizontal="center" vertical="center"/>
    </xf>
    <xf numFmtId="166" fontId="10" fillId="22" borderId="1" xfId="4" applyNumberFormat="1" applyFont="1" applyFill="1" applyBorder="1" applyAlignment="1">
      <alignment horizontal="center" vertical="center"/>
    </xf>
    <xf numFmtId="3" fontId="10" fillId="22" borderId="1" xfId="4" applyNumberFormat="1" applyFont="1" applyFill="1" applyBorder="1" applyAlignment="1">
      <alignment horizontal="center" vertical="center"/>
    </xf>
    <xf numFmtId="2" fontId="10" fillId="22" borderId="1" xfId="4" applyNumberFormat="1" applyFont="1" applyFill="1" applyBorder="1" applyAlignment="1">
      <alignment horizontal="center" vertical="center"/>
    </xf>
    <xf numFmtId="9" fontId="10" fillId="22" borderId="1" xfId="1" applyFont="1" applyFill="1" applyBorder="1" applyAlignment="1">
      <alignment horizontal="center" vertical="center"/>
    </xf>
    <xf numFmtId="0" fontId="10" fillId="22" borderId="1" xfId="4" applyFont="1" applyFill="1" applyBorder="1" applyAlignment="1" applyProtection="1">
      <alignment horizontal="center" vertical="center"/>
      <protection locked="0"/>
    </xf>
    <xf numFmtId="0" fontId="10" fillId="15" borderId="1" xfId="4" applyFont="1" applyFill="1" applyBorder="1" applyAlignment="1">
      <alignment horizontal="center" vertical="center"/>
    </xf>
    <xf numFmtId="9" fontId="10" fillId="15" borderId="1" xfId="4" applyNumberFormat="1" applyFont="1" applyFill="1" applyBorder="1" applyAlignment="1">
      <alignment horizontal="center" vertical="center"/>
    </xf>
    <xf numFmtId="0" fontId="11" fillId="15" borderId="1" xfId="4" applyFont="1" applyFill="1" applyBorder="1" applyAlignment="1">
      <alignment horizontal="center" vertical="center"/>
    </xf>
    <xf numFmtId="167" fontId="10" fillId="15" borderId="1" xfId="4" applyNumberFormat="1" applyFont="1" applyFill="1" applyBorder="1" applyAlignment="1">
      <alignment horizontal="center" vertical="center"/>
    </xf>
    <xf numFmtId="0" fontId="10" fillId="3" borderId="1" xfId="4" applyFont="1" applyFill="1" applyBorder="1" applyAlignment="1">
      <alignment horizontal="center" vertical="center"/>
    </xf>
    <xf numFmtId="166" fontId="10" fillId="15" borderId="1" xfId="4" applyNumberFormat="1" applyFont="1" applyFill="1" applyBorder="1" applyAlignment="1">
      <alignment horizontal="center" vertical="center"/>
    </xf>
    <xf numFmtId="166" fontId="10" fillId="3" borderId="1" xfId="4" applyNumberFormat="1" applyFont="1" applyFill="1" applyBorder="1" applyAlignment="1">
      <alignment horizontal="center" vertical="center"/>
    </xf>
    <xf numFmtId="9" fontId="10" fillId="3" borderId="1" xfId="4" applyNumberFormat="1" applyFont="1" applyFill="1" applyBorder="1" applyAlignment="1">
      <alignment horizontal="center" vertical="center"/>
    </xf>
    <xf numFmtId="171" fontId="10" fillId="3" borderId="1" xfId="4" applyNumberFormat="1" applyFont="1" applyFill="1" applyBorder="1" applyAlignment="1">
      <alignment horizontal="center" vertical="center"/>
    </xf>
    <xf numFmtId="2" fontId="10" fillId="3" borderId="1" xfId="4" applyNumberFormat="1" applyFont="1" applyFill="1" applyBorder="1" applyAlignment="1">
      <alignment horizontal="center" vertical="center"/>
    </xf>
    <xf numFmtId="9" fontId="10" fillId="16" borderId="1" xfId="1" applyFont="1" applyFill="1" applyBorder="1" applyAlignment="1">
      <alignment horizontal="center" vertical="center"/>
    </xf>
    <xf numFmtId="2" fontId="10" fillId="15" borderId="1" xfId="4" applyNumberFormat="1" applyFont="1" applyFill="1" applyBorder="1" applyAlignment="1">
      <alignment horizontal="center" vertical="center"/>
    </xf>
    <xf numFmtId="0" fontId="8" fillId="15" borderId="1" xfId="12" applyFill="1" applyBorder="1" applyAlignment="1">
      <alignment horizontal="center" vertical="center"/>
    </xf>
    <xf numFmtId="0" fontId="10" fillId="0" borderId="11"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0" fillId="0" borderId="12" xfId="0" applyFont="1" applyBorder="1" applyAlignment="1" applyProtection="1">
      <alignment horizontal="center" vertical="center"/>
      <protection locked="0"/>
    </xf>
    <xf numFmtId="166" fontId="10" fillId="0" borderId="1" xfId="4" applyNumberFormat="1" applyFont="1" applyBorder="1" applyAlignment="1" applyProtection="1">
      <alignment horizontal="center" vertical="center"/>
      <protection locked="0"/>
    </xf>
    <xf numFmtId="9" fontId="10" fillId="0" borderId="1" xfId="4" applyNumberFormat="1" applyFont="1" applyBorder="1" applyAlignment="1" applyProtection="1">
      <alignment horizontal="center" vertical="center"/>
      <protection locked="0"/>
    </xf>
    <xf numFmtId="0" fontId="10" fillId="0" borderId="1" xfId="4" applyFont="1" applyBorder="1" applyAlignment="1" applyProtection="1">
      <alignment horizontal="center" vertical="center"/>
      <protection locked="0"/>
    </xf>
    <xf numFmtId="0" fontId="10" fillId="14" borderId="1" xfId="4" applyFont="1" applyFill="1" applyBorder="1" applyAlignment="1">
      <alignment horizontal="center" vertical="center"/>
    </xf>
    <xf numFmtId="0" fontId="11" fillId="14" borderId="1" xfId="4" applyFont="1" applyFill="1" applyBorder="1" applyAlignment="1">
      <alignment horizontal="center" vertical="center"/>
    </xf>
    <xf numFmtId="14" fontId="10" fillId="14" borderId="1" xfId="4" applyNumberFormat="1" applyFont="1" applyFill="1" applyBorder="1" applyAlignment="1">
      <alignment horizontal="center" vertical="center"/>
    </xf>
    <xf numFmtId="9" fontId="10" fillId="14" borderId="1" xfId="4" applyNumberFormat="1" applyFont="1" applyFill="1" applyBorder="1" applyAlignment="1">
      <alignment horizontal="center" vertical="center"/>
    </xf>
    <xf numFmtId="0" fontId="10" fillId="0" borderId="1" xfId="4" applyFont="1" applyBorder="1" applyAlignment="1">
      <alignment horizontal="center" vertical="center"/>
    </xf>
    <xf numFmtId="10" fontId="10" fillId="0" borderId="1" xfId="4" applyNumberFormat="1" applyFont="1" applyBorder="1" applyAlignment="1">
      <alignment horizontal="center" vertical="center"/>
    </xf>
    <xf numFmtId="9" fontId="10" fillId="0" borderId="1" xfId="4" applyNumberFormat="1" applyFont="1" applyBorder="1" applyAlignment="1">
      <alignment horizontal="center" vertical="center"/>
    </xf>
    <xf numFmtId="1" fontId="10" fillId="3" borderId="1" xfId="3" applyNumberFormat="1" applyFont="1" applyFill="1" applyBorder="1" applyAlignment="1" applyProtection="1">
      <alignment horizontal="center" vertical="center"/>
    </xf>
    <xf numFmtId="49" fontId="10" fillId="3" borderId="1" xfId="4" applyNumberFormat="1" applyFont="1" applyFill="1" applyBorder="1" applyAlignment="1" applyProtection="1">
      <alignment horizontal="center" vertical="center"/>
      <protection locked="0"/>
    </xf>
    <xf numFmtId="49" fontId="10" fillId="3" borderId="1" xfId="4" applyNumberFormat="1" applyFont="1" applyFill="1" applyBorder="1" applyAlignment="1">
      <alignment horizontal="center" vertical="center"/>
    </xf>
    <xf numFmtId="6" fontId="10" fillId="0" borderId="1" xfId="0" applyNumberFormat="1" applyFont="1" applyBorder="1" applyAlignment="1">
      <alignment horizontal="center" vertical="center"/>
    </xf>
    <xf numFmtId="9" fontId="10" fillId="0" borderId="0" xfId="0" applyNumberFormat="1" applyFont="1" applyAlignment="1" applyProtection="1">
      <alignment horizontal="center" vertical="center"/>
      <protection locked="0"/>
    </xf>
    <xf numFmtId="0" fontId="10" fillId="3" borderId="1" xfId="4" applyFont="1" applyFill="1" applyBorder="1" applyAlignment="1" applyProtection="1">
      <alignment horizontal="center" vertical="center" readingOrder="1"/>
      <protection locked="0"/>
    </xf>
    <xf numFmtId="166" fontId="10" fillId="0" borderId="1" xfId="10" applyNumberFormat="1" applyFont="1" applyBorder="1" applyAlignment="1" applyProtection="1">
      <alignment horizontal="center" vertical="center"/>
      <protection locked="0"/>
    </xf>
    <xf numFmtId="9" fontId="10" fillId="3" borderId="1" xfId="8" applyNumberFormat="1" applyFont="1" applyFill="1" applyBorder="1" applyAlignment="1" applyProtection="1">
      <alignment horizontal="center" vertical="center"/>
      <protection locked="0"/>
    </xf>
    <xf numFmtId="0" fontId="11" fillId="3" borderId="1" xfId="8" applyFont="1" applyFill="1" applyBorder="1" applyAlignment="1" applyProtection="1">
      <alignment horizontal="center" vertical="center"/>
      <protection locked="0"/>
    </xf>
    <xf numFmtId="9" fontId="10" fillId="3" borderId="1" xfId="8" applyNumberFormat="1" applyFont="1" applyFill="1" applyBorder="1" applyAlignment="1">
      <alignment horizontal="center" vertical="center"/>
    </xf>
    <xf numFmtId="0" fontId="13" fillId="3" borderId="1" xfId="4" applyFont="1" applyFill="1" applyBorder="1" applyAlignment="1" applyProtection="1">
      <alignment horizontal="center" vertical="center"/>
      <protection locked="0"/>
    </xf>
    <xf numFmtId="14" fontId="10" fillId="3" borderId="1" xfId="8" applyNumberFormat="1" applyFont="1" applyFill="1" applyBorder="1" applyAlignment="1">
      <alignment horizontal="center" vertical="center"/>
    </xf>
    <xf numFmtId="10" fontId="10" fillId="3" borderId="1" xfId="3" applyNumberFormat="1" applyFont="1" applyFill="1" applyBorder="1" applyAlignment="1" applyProtection="1">
      <alignment horizontal="center" vertical="center"/>
    </xf>
    <xf numFmtId="171" fontId="10" fillId="3" borderId="1" xfId="3" applyNumberFormat="1" applyFont="1" applyFill="1" applyBorder="1" applyAlignment="1" applyProtection="1">
      <alignment horizontal="center" vertical="center"/>
    </xf>
    <xf numFmtId="0" fontId="10" fillId="29" borderId="1" xfId="0" applyFont="1" applyFill="1" applyBorder="1"/>
    <xf numFmtId="10" fontId="10" fillId="29" borderId="4" xfId="0" applyNumberFormat="1" applyFont="1" applyFill="1" applyBorder="1"/>
    <xf numFmtId="0" fontId="10" fillId="29" borderId="4" xfId="0" applyFont="1" applyFill="1" applyBorder="1"/>
    <xf numFmtId="0" fontId="13" fillId="29" borderId="4" xfId="0" applyFont="1" applyFill="1" applyBorder="1"/>
    <xf numFmtId="0" fontId="19" fillId="21" borderId="1" xfId="8" applyFont="1" applyFill="1" applyBorder="1" applyAlignment="1" applyProtection="1">
      <alignment horizontal="center" vertical="center"/>
      <protection locked="0"/>
    </xf>
    <xf numFmtId="0" fontId="10" fillId="29" borderId="10" xfId="0" applyFont="1" applyFill="1" applyBorder="1"/>
    <xf numFmtId="10" fontId="10" fillId="29" borderId="13" xfId="0" applyNumberFormat="1" applyFont="1" applyFill="1" applyBorder="1"/>
    <xf numFmtId="0" fontId="10" fillId="29" borderId="13" xfId="0" applyFont="1" applyFill="1" applyBorder="1"/>
    <xf numFmtId="0" fontId="20" fillId="0" borderId="1" xfId="8" applyFont="1" applyBorder="1" applyAlignment="1" applyProtection="1">
      <alignment horizontal="center" vertical="center"/>
      <protection locked="0"/>
    </xf>
    <xf numFmtId="0" fontId="10" fillId="3" borderId="1" xfId="11" applyFont="1" applyFill="1" applyBorder="1" applyAlignment="1">
      <alignment horizontal="center" vertical="center"/>
    </xf>
    <xf numFmtId="0" fontId="19" fillId="21" borderId="11" xfId="8" applyFont="1" applyFill="1" applyBorder="1" applyAlignment="1" applyProtection="1">
      <alignment horizontal="center" vertical="center"/>
      <protection locked="0"/>
    </xf>
    <xf numFmtId="9" fontId="10" fillId="3" borderId="1" xfId="11" applyNumberFormat="1" applyFont="1" applyFill="1" applyBorder="1" applyAlignment="1" applyProtection="1">
      <alignment horizontal="center" vertical="center"/>
      <protection locked="0"/>
    </xf>
    <xf numFmtId="9" fontId="10" fillId="29" borderId="13" xfId="0" applyNumberFormat="1" applyFont="1" applyFill="1" applyBorder="1"/>
    <xf numFmtId="0" fontId="13" fillId="29" borderId="13" xfId="0" applyFont="1" applyFill="1" applyBorder="1"/>
    <xf numFmtId="0" fontId="19" fillId="21" borderId="2" xfId="8" applyFont="1" applyFill="1" applyBorder="1" applyAlignment="1" applyProtection="1">
      <alignment horizontal="center" vertical="center"/>
      <protection locked="0"/>
    </xf>
    <xf numFmtId="0" fontId="21" fillId="3" borderId="12" xfId="2" applyFont="1" applyFill="1" applyBorder="1" applyAlignment="1" applyProtection="1">
      <alignment horizontal="center" vertical="center"/>
      <protection locked="0"/>
    </xf>
    <xf numFmtId="14" fontId="10" fillId="0" borderId="1" xfId="8" applyNumberFormat="1" applyFont="1" applyBorder="1" applyAlignment="1" applyProtection="1">
      <alignment horizontal="center" vertical="center"/>
      <protection locked="0"/>
    </xf>
    <xf numFmtId="14" fontId="10" fillId="0" borderId="1" xfId="8" applyNumberFormat="1" applyFont="1" applyBorder="1" applyAlignment="1">
      <alignment horizontal="center" vertical="center"/>
    </xf>
    <xf numFmtId="9" fontId="10" fillId="0" borderId="1" xfId="8" applyNumberFormat="1" applyFont="1" applyBorder="1" applyAlignment="1" applyProtection="1">
      <alignment horizontal="center" vertical="center"/>
      <protection locked="0"/>
    </xf>
    <xf numFmtId="166" fontId="10" fillId="21" borderId="1" xfId="2" applyNumberFormat="1" applyFont="1" applyFill="1" applyBorder="1" applyAlignment="1">
      <alignment horizontal="center" vertical="center"/>
    </xf>
    <xf numFmtId="166" fontId="10" fillId="0" borderId="1" xfId="11" applyNumberFormat="1" applyFont="1" applyBorder="1" applyAlignment="1" applyProtection="1">
      <alignment horizontal="center" vertical="center"/>
      <protection locked="0"/>
    </xf>
    <xf numFmtId="9" fontId="10" fillId="0" borderId="1" xfId="3" applyFont="1" applyFill="1" applyBorder="1" applyAlignment="1" applyProtection="1">
      <alignment horizontal="center" vertical="center"/>
    </xf>
    <xf numFmtId="9" fontId="10" fillId="21" borderId="1" xfId="3" applyFont="1" applyFill="1" applyBorder="1" applyAlignment="1" applyProtection="1">
      <alignment horizontal="center" vertical="center"/>
    </xf>
    <xf numFmtId="0" fontId="10" fillId="21" borderId="1" xfId="8" applyFont="1" applyFill="1" applyBorder="1" applyAlignment="1" applyProtection="1">
      <alignment horizontal="center" vertical="center"/>
      <protection locked="0"/>
    </xf>
    <xf numFmtId="10" fontId="10" fillId="0" borderId="1" xfId="11" applyNumberFormat="1" applyFont="1" applyBorder="1" applyAlignment="1" applyProtection="1">
      <alignment horizontal="center" vertical="center"/>
      <protection locked="0"/>
    </xf>
    <xf numFmtId="171" fontId="10" fillId="0" borderId="1" xfId="3" applyNumberFormat="1" applyFont="1" applyFill="1" applyBorder="1" applyAlignment="1" applyProtection="1">
      <alignment horizontal="center" vertical="center"/>
    </xf>
    <xf numFmtId="0" fontId="19" fillId="21" borderId="1" xfId="11" applyFont="1" applyFill="1" applyBorder="1" applyAlignment="1" applyProtection="1">
      <alignment horizontal="center" vertical="center"/>
      <protection locked="0"/>
    </xf>
    <xf numFmtId="0" fontId="19" fillId="29" borderId="0" xfId="0" applyFont="1" applyFill="1"/>
    <xf numFmtId="166" fontId="10" fillId="23" borderId="1" xfId="11" applyNumberFormat="1" applyFont="1" applyFill="1" applyBorder="1" applyAlignment="1" applyProtection="1">
      <alignment horizontal="center" vertical="center"/>
      <protection locked="0"/>
    </xf>
    <xf numFmtId="9" fontId="10" fillId="23" borderId="1" xfId="3" applyFont="1" applyFill="1" applyBorder="1" applyAlignment="1" applyProtection="1">
      <alignment horizontal="center" vertical="center"/>
    </xf>
    <xf numFmtId="0" fontId="10" fillId="23" borderId="1" xfId="11" applyFont="1" applyFill="1" applyBorder="1" applyAlignment="1" applyProtection="1">
      <alignment horizontal="center" vertical="center"/>
      <protection locked="0"/>
    </xf>
    <xf numFmtId="0" fontId="10" fillId="0" borderId="1" xfId="5" applyFont="1" applyBorder="1" applyAlignment="1" applyProtection="1">
      <alignment horizontal="center" vertical="center"/>
      <protection locked="0"/>
    </xf>
    <xf numFmtId="0" fontId="19" fillId="0" borderId="1" xfId="8" applyFont="1" applyBorder="1" applyAlignment="1" applyProtection="1">
      <alignment horizontal="center" vertical="center"/>
      <protection locked="0"/>
    </xf>
    <xf numFmtId="0" fontId="30" fillId="17" borderId="4" xfId="0" applyFont="1" applyFill="1" applyBorder="1" applyAlignment="1">
      <alignment vertical="center"/>
    </xf>
    <xf numFmtId="0" fontId="31" fillId="0" borderId="12" xfId="0" applyFont="1" applyBorder="1" applyAlignment="1">
      <alignment vertical="center"/>
    </xf>
    <xf numFmtId="0" fontId="6" fillId="17" borderId="1" xfId="0" applyFont="1" applyFill="1" applyBorder="1" applyAlignment="1">
      <alignment vertical="center"/>
    </xf>
    <xf numFmtId="9" fontId="6" fillId="17" borderId="4" xfId="0" applyNumberFormat="1" applyFont="1" applyFill="1" applyBorder="1" applyAlignment="1">
      <alignment vertical="center"/>
    </xf>
    <xf numFmtId="0" fontId="32" fillId="17" borderId="4" xfId="0" applyFont="1" applyFill="1" applyBorder="1" applyAlignment="1">
      <alignment vertical="center"/>
    </xf>
    <xf numFmtId="0" fontId="33" fillId="17" borderId="4" xfId="0" applyFont="1" applyFill="1" applyBorder="1" applyAlignment="1">
      <alignment horizontal="right" vertical="center"/>
    </xf>
    <xf numFmtId="0" fontId="6" fillId="3" borderId="0" xfId="4" applyFont="1" applyFill="1" applyAlignment="1" applyProtection="1">
      <alignment horizontal="center" vertical="center"/>
      <protection locked="0"/>
    </xf>
    <xf numFmtId="0" fontId="10" fillId="0" borderId="1" xfId="0" applyFont="1" applyBorder="1" applyAlignment="1">
      <alignment vertical="center"/>
    </xf>
    <xf numFmtId="0" fontId="10" fillId="14" borderId="1" xfId="4" applyFont="1" applyFill="1" applyBorder="1" applyAlignment="1" applyProtection="1">
      <alignment horizontal="center" vertical="center"/>
      <protection locked="0"/>
    </xf>
    <xf numFmtId="173" fontId="10" fillId="3" borderId="1" xfId="8" applyNumberFormat="1" applyFont="1" applyFill="1" applyBorder="1" applyAlignment="1" applyProtection="1">
      <alignment horizontal="center" vertical="center"/>
      <protection locked="0"/>
    </xf>
    <xf numFmtId="0" fontId="29" fillId="17" borderId="0" xfId="0" applyFont="1" applyFill="1"/>
    <xf numFmtId="166" fontId="10" fillId="3" borderId="1" xfId="0" applyNumberFormat="1" applyFont="1" applyFill="1" applyBorder="1" applyAlignment="1" applyProtection="1">
      <alignment horizontal="center" vertical="center"/>
      <protection locked="0"/>
    </xf>
    <xf numFmtId="0" fontId="10" fillId="3" borderId="1" xfId="0" applyFont="1" applyFill="1" applyBorder="1" applyAlignment="1" applyProtection="1">
      <alignment horizontal="center" vertical="center"/>
      <protection locked="0"/>
    </xf>
    <xf numFmtId="0" fontId="10" fillId="0" borderId="0" xfId="0" applyFont="1" applyAlignment="1">
      <alignment horizontal="center" vertical="center"/>
    </xf>
    <xf numFmtId="0" fontId="6" fillId="3" borderId="1" xfId="8" applyFont="1" applyFill="1" applyBorder="1" applyAlignment="1" applyProtection="1">
      <alignment horizontal="center" vertical="center"/>
      <protection locked="0"/>
    </xf>
    <xf numFmtId="0" fontId="6" fillId="3" borderId="1" xfId="8" applyFont="1" applyFill="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14" borderId="1" xfId="5" applyFill="1" applyBorder="1" applyAlignment="1" applyProtection="1">
      <alignment horizontal="center" vertical="center"/>
      <protection locked="0"/>
    </xf>
    <xf numFmtId="0" fontId="36" fillId="3" borderId="1" xfId="8" applyFont="1" applyFill="1" applyBorder="1" applyAlignment="1" applyProtection="1">
      <alignment horizontal="center" vertical="center"/>
      <protection locked="0"/>
    </xf>
    <xf numFmtId="14" fontId="6" fillId="3" borderId="1" xfId="8" applyNumberFormat="1" applyFont="1" applyFill="1" applyBorder="1" applyAlignment="1" applyProtection="1">
      <alignment horizontal="center" vertical="center"/>
      <protection locked="0"/>
    </xf>
    <xf numFmtId="9" fontId="6" fillId="0" borderId="1" xfId="0" applyNumberFormat="1" applyFont="1" applyBorder="1" applyAlignment="1">
      <alignment horizontal="center" vertical="center"/>
    </xf>
    <xf numFmtId="166" fontId="6" fillId="0" borderId="1" xfId="8" applyNumberFormat="1" applyFont="1" applyBorder="1" applyAlignment="1" applyProtection="1">
      <alignment horizontal="center" vertical="center"/>
      <protection locked="0"/>
    </xf>
    <xf numFmtId="0" fontId="6" fillId="0" borderId="1" xfId="8" applyFont="1" applyBorder="1" applyAlignment="1" applyProtection="1">
      <alignment horizontal="center" vertical="center"/>
      <protection locked="0"/>
    </xf>
    <xf numFmtId="166" fontId="6" fillId="0" borderId="1" xfId="0" applyNumberFormat="1" applyFont="1" applyBorder="1" applyAlignment="1">
      <alignment horizontal="center" vertical="center"/>
    </xf>
    <xf numFmtId="166" fontId="6" fillId="0" borderId="1" xfId="0" applyNumberFormat="1" applyFont="1" applyBorder="1" applyAlignment="1" applyProtection="1">
      <alignment horizontal="center" vertical="center"/>
      <protection locked="0"/>
    </xf>
    <xf numFmtId="9" fontId="6" fillId="0" borderId="1" xfId="3" applyFont="1" applyFill="1" applyBorder="1" applyAlignment="1" applyProtection="1">
      <alignment horizontal="center" vertical="center"/>
    </xf>
    <xf numFmtId="0" fontId="37" fillId="0" borderId="0" xfId="0" applyFont="1"/>
    <xf numFmtId="0" fontId="6" fillId="0" borderId="1" xfId="5"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6" fillId="3" borderId="0" xfId="0" applyFont="1" applyFill="1" applyAlignment="1" applyProtection="1">
      <alignment horizontal="center" vertical="center"/>
      <protection locked="0"/>
    </xf>
    <xf numFmtId="1" fontId="10" fillId="3" borderId="1" xfId="8" applyNumberFormat="1" applyFont="1" applyFill="1" applyBorder="1" applyAlignment="1" applyProtection="1">
      <alignment horizontal="center" vertical="center"/>
      <protection locked="0"/>
    </xf>
    <xf numFmtId="0" fontId="10" fillId="17" borderId="1" xfId="0" applyFont="1" applyFill="1" applyBorder="1" applyAlignment="1">
      <alignment horizontal="center" vertical="center"/>
    </xf>
    <xf numFmtId="9" fontId="10" fillId="17" borderId="4" xfId="0" applyNumberFormat="1" applyFont="1" applyFill="1" applyBorder="1" applyAlignment="1">
      <alignment horizontal="center" vertical="center"/>
    </xf>
    <xf numFmtId="0" fontId="10" fillId="17" borderId="4" xfId="0" applyFont="1" applyFill="1" applyBorder="1" applyAlignment="1">
      <alignment horizontal="center" vertical="center"/>
    </xf>
    <xf numFmtId="9" fontId="10" fillId="17" borderId="3" xfId="0" applyNumberFormat="1" applyFont="1" applyFill="1" applyBorder="1" applyAlignment="1">
      <alignment horizontal="center" vertical="center"/>
    </xf>
    <xf numFmtId="0" fontId="26" fillId="0" borderId="12" xfId="0" applyFont="1" applyBorder="1" applyAlignment="1">
      <alignment horizontal="center" vertical="center"/>
    </xf>
    <xf numFmtId="0" fontId="10" fillId="3" borderId="4" xfId="8" applyFont="1" applyFill="1" applyBorder="1" applyAlignment="1" applyProtection="1">
      <alignment horizontal="center" vertical="center"/>
      <protection locked="0"/>
    </xf>
    <xf numFmtId="0" fontId="10" fillId="0" borderId="4" xfId="0" applyFont="1" applyBorder="1" applyAlignment="1">
      <alignment horizontal="center" vertical="center"/>
    </xf>
    <xf numFmtId="0" fontId="10" fillId="3" borderId="10" xfId="8" applyFont="1" applyFill="1" applyBorder="1" applyAlignment="1" applyProtection="1">
      <alignment horizontal="center" vertical="center"/>
      <protection locked="0"/>
    </xf>
    <xf numFmtId="9" fontId="10" fillId="3" borderId="10" xfId="8" applyNumberFormat="1" applyFont="1" applyFill="1" applyBorder="1" applyAlignment="1" applyProtection="1">
      <alignment horizontal="center" vertical="center"/>
      <protection locked="0"/>
    </xf>
    <xf numFmtId="0" fontId="19" fillId="0" borderId="0" xfId="0" applyFont="1" applyAlignment="1">
      <alignment horizontal="center" vertical="center"/>
    </xf>
    <xf numFmtId="9" fontId="10" fillId="0" borderId="1" xfId="0" applyNumberFormat="1" applyFont="1" applyBorder="1" applyAlignment="1">
      <alignment horizontal="center" vertical="center"/>
    </xf>
    <xf numFmtId="0" fontId="33" fillId="0" borderId="4" xfId="0" applyFont="1" applyBorder="1" applyAlignment="1">
      <alignment horizontal="center" vertical="center"/>
    </xf>
    <xf numFmtId="0" fontId="10" fillId="0" borderId="4" xfId="0" applyFont="1" applyBorder="1" applyAlignment="1">
      <alignment horizontal="left" vertical="center"/>
    </xf>
    <xf numFmtId="0" fontId="34" fillId="3" borderId="1" xfId="8" applyFont="1" applyFill="1" applyBorder="1" applyAlignment="1" applyProtection="1">
      <alignment horizontal="center" vertical="center"/>
      <protection locked="0"/>
    </xf>
    <xf numFmtId="0" fontId="34" fillId="14" borderId="1" xfId="5" applyFont="1" applyFill="1" applyBorder="1" applyAlignment="1" applyProtection="1">
      <alignment horizontal="center" vertical="center"/>
      <protection locked="0"/>
    </xf>
    <xf numFmtId="0" fontId="35" fillId="3" borderId="1" xfId="8" applyFont="1" applyFill="1" applyBorder="1" applyAlignment="1" applyProtection="1">
      <alignment horizontal="center" vertical="center"/>
      <protection locked="0"/>
    </xf>
    <xf numFmtId="14" fontId="34" fillId="3" borderId="1" xfId="8" applyNumberFormat="1" applyFont="1" applyFill="1" applyBorder="1" applyAlignment="1" applyProtection="1">
      <alignment horizontal="center" vertical="center"/>
      <protection locked="0"/>
    </xf>
    <xf numFmtId="0" fontId="34" fillId="3" borderId="1" xfId="4" applyFont="1" applyFill="1" applyBorder="1" applyAlignment="1" applyProtection="1">
      <alignment horizontal="center" vertical="center"/>
      <protection locked="0"/>
    </xf>
    <xf numFmtId="0" fontId="34" fillId="3" borderId="1" xfId="2" applyFont="1" applyFill="1" applyBorder="1" applyAlignment="1">
      <alignment horizontal="center" vertical="center"/>
    </xf>
    <xf numFmtId="9" fontId="34" fillId="3" borderId="1" xfId="4" applyNumberFormat="1" applyFont="1" applyFill="1" applyBorder="1" applyAlignment="1">
      <alignment horizontal="center" vertical="center"/>
    </xf>
    <xf numFmtId="166" fontId="34" fillId="3" borderId="1" xfId="2" applyNumberFormat="1" applyFont="1" applyFill="1" applyBorder="1" applyAlignment="1">
      <alignment horizontal="center" vertical="center"/>
    </xf>
    <xf numFmtId="166" fontId="34" fillId="3" borderId="1" xfId="4" applyNumberFormat="1" applyFont="1" applyFill="1" applyBorder="1" applyAlignment="1" applyProtection="1">
      <alignment horizontal="center" vertical="center"/>
      <protection locked="0"/>
    </xf>
    <xf numFmtId="9" fontId="34" fillId="3" borderId="1" xfId="3" applyFont="1" applyFill="1" applyBorder="1" applyAlignment="1" applyProtection="1">
      <alignment horizontal="center" vertical="center"/>
    </xf>
    <xf numFmtId="0" fontId="34" fillId="3" borderId="0" xfId="4" applyFont="1" applyFill="1" applyAlignment="1" applyProtection="1">
      <alignment horizontal="center" vertical="center"/>
      <protection locked="0"/>
    </xf>
    <xf numFmtId="14" fontId="10" fillId="3" borderId="1" xfId="0" applyNumberFormat="1" applyFont="1" applyFill="1" applyBorder="1" applyAlignment="1" applyProtection="1">
      <alignment horizontal="center" vertical="center"/>
      <protection locked="0"/>
    </xf>
    <xf numFmtId="166" fontId="10" fillId="3" borderId="1" xfId="8" applyNumberFormat="1" applyFont="1" applyFill="1" applyBorder="1" applyAlignment="1">
      <alignment horizontal="center" vertical="center"/>
    </xf>
    <xf numFmtId="0" fontId="25" fillId="22" borderId="1" xfId="0" applyFont="1" applyFill="1" applyBorder="1" applyAlignment="1">
      <alignment horizontal="center" vertical="center"/>
    </xf>
    <xf numFmtId="0" fontId="10" fillId="22" borderId="4" xfId="0" applyFont="1" applyFill="1" applyBorder="1" applyAlignment="1">
      <alignment horizontal="left" vertical="center"/>
    </xf>
    <xf numFmtId="9" fontId="10" fillId="22" borderId="4" xfId="0" applyNumberFormat="1" applyFont="1" applyFill="1" applyBorder="1" applyAlignment="1">
      <alignment horizontal="center" vertical="center"/>
    </xf>
    <xf numFmtId="1" fontId="10" fillId="3" borderId="1" xfId="8" applyNumberFormat="1" applyFont="1" applyFill="1" applyBorder="1" applyAlignment="1">
      <alignment horizontal="center" vertical="center"/>
    </xf>
    <xf numFmtId="0" fontId="11" fillId="3" borderId="1" xfId="13" applyFont="1" applyFill="1" applyBorder="1" applyAlignment="1" applyProtection="1">
      <alignment horizontal="center" vertical="center"/>
      <protection locked="0"/>
    </xf>
    <xf numFmtId="0" fontId="13" fillId="3" borderId="1" xfId="4" applyFont="1" applyFill="1" applyBorder="1" applyAlignment="1">
      <alignment horizontal="center" vertical="center"/>
    </xf>
    <xf numFmtId="166" fontId="10" fillId="3" borderId="1" xfId="16" applyNumberFormat="1" applyFont="1" applyFill="1" applyBorder="1" applyAlignment="1" applyProtection="1">
      <alignment horizontal="center" vertical="center"/>
      <protection locked="0"/>
    </xf>
    <xf numFmtId="0" fontId="10" fillId="3" borderId="1" xfId="0" applyFont="1" applyFill="1" applyBorder="1" applyAlignment="1">
      <alignment horizontal="center" vertical="center"/>
    </xf>
    <xf numFmtId="2" fontId="10" fillId="3" borderId="1" xfId="0" applyNumberFormat="1" applyFont="1" applyFill="1" applyBorder="1" applyAlignment="1">
      <alignment horizontal="center" vertical="center"/>
    </xf>
    <xf numFmtId="0" fontId="10" fillId="0" borderId="1" xfId="0" applyFont="1" applyBorder="1"/>
    <xf numFmtId="0" fontId="10" fillId="0" borderId="4" xfId="0" applyFont="1" applyBorder="1"/>
    <xf numFmtId="0" fontId="10" fillId="0" borderId="4" xfId="0" quotePrefix="1" applyFont="1" applyBorder="1"/>
    <xf numFmtId="9" fontId="10" fillId="0" borderId="4" xfId="0" applyNumberFormat="1" applyFont="1" applyBorder="1"/>
    <xf numFmtId="0" fontId="10" fillId="0" borderId="12" xfId="0" applyFont="1" applyBorder="1"/>
    <xf numFmtId="9" fontId="10" fillId="0" borderId="14" xfId="0" applyNumberFormat="1" applyFont="1" applyBorder="1"/>
    <xf numFmtId="0" fontId="10" fillId="0" borderId="14" xfId="0" applyFont="1" applyBorder="1"/>
    <xf numFmtId="1" fontId="10" fillId="3" borderId="1" xfId="16" applyNumberFormat="1" applyFont="1" applyFill="1" applyBorder="1" applyAlignment="1" applyProtection="1">
      <alignment horizontal="center" vertical="center"/>
      <protection locked="0"/>
    </xf>
    <xf numFmtId="0" fontId="10" fillId="17" borderId="1" xfId="0" applyFont="1" applyFill="1" applyBorder="1"/>
    <xf numFmtId="0" fontId="10" fillId="17" borderId="4" xfId="0" applyFont="1" applyFill="1" applyBorder="1"/>
    <xf numFmtId="166" fontId="10" fillId="3" borderId="1" xfId="0" applyNumberFormat="1" applyFont="1" applyFill="1" applyBorder="1" applyAlignment="1">
      <alignment horizontal="center" vertical="center"/>
    </xf>
    <xf numFmtId="3" fontId="10" fillId="0" borderId="4" xfId="0" applyNumberFormat="1" applyFont="1" applyBorder="1"/>
    <xf numFmtId="10" fontId="10" fillId="0" borderId="4" xfId="0" applyNumberFormat="1" applyFont="1" applyBorder="1"/>
    <xf numFmtId="0" fontId="10" fillId="13" borderId="1" xfId="4" applyFont="1" applyFill="1" applyBorder="1" applyAlignment="1">
      <alignment horizontal="center" vertical="center"/>
    </xf>
    <xf numFmtId="0" fontId="10" fillId="13" borderId="1" xfId="0" applyFont="1" applyFill="1" applyBorder="1" applyAlignment="1">
      <alignment horizontal="center" vertical="center"/>
    </xf>
    <xf numFmtId="167" fontId="10" fillId="13" borderId="1" xfId="0" applyNumberFormat="1" applyFont="1" applyFill="1" applyBorder="1" applyAlignment="1">
      <alignment horizontal="center" vertical="center"/>
    </xf>
    <xf numFmtId="9" fontId="10" fillId="13" borderId="1" xfId="0" applyNumberFormat="1" applyFont="1" applyFill="1" applyBorder="1" applyAlignment="1">
      <alignment horizontal="center" vertical="center"/>
    </xf>
    <xf numFmtId="166" fontId="10" fillId="13" borderId="1" xfId="0" applyNumberFormat="1" applyFont="1" applyFill="1" applyBorder="1" applyAlignment="1">
      <alignment horizontal="center" vertical="center"/>
    </xf>
    <xf numFmtId="0" fontId="10" fillId="19" borderId="1" xfId="0" applyFont="1" applyFill="1" applyBorder="1" applyAlignment="1">
      <alignment horizontal="center" vertical="center"/>
    </xf>
    <xf numFmtId="0" fontId="11" fillId="13" borderId="1" xfId="0" applyFont="1" applyFill="1" applyBorder="1" applyAlignment="1">
      <alignment horizontal="center" vertical="center"/>
    </xf>
    <xf numFmtId="0" fontId="11" fillId="3" borderId="1" xfId="4" applyFont="1" applyFill="1" applyBorder="1" applyAlignment="1">
      <alignment horizontal="center" vertical="center"/>
    </xf>
    <xf numFmtId="167" fontId="10" fillId="3" borderId="1" xfId="4" applyNumberFormat="1" applyFont="1" applyFill="1" applyBorder="1" applyAlignment="1">
      <alignment horizontal="center" vertical="center"/>
    </xf>
    <xf numFmtId="43" fontId="10" fillId="3" borderId="1" xfId="17" applyFont="1" applyFill="1" applyBorder="1" applyAlignment="1">
      <alignment horizontal="center" vertical="center"/>
    </xf>
    <xf numFmtId="0" fontId="31" fillId="0" borderId="15" xfId="0" applyFont="1" applyBorder="1"/>
    <xf numFmtId="9" fontId="31" fillId="0" borderId="14" xfId="0" applyNumberFormat="1" applyFont="1" applyBorder="1"/>
    <xf numFmtId="0" fontId="31" fillId="0" borderId="14" xfId="0" applyFont="1" applyBorder="1"/>
    <xf numFmtId="9" fontId="31" fillId="0" borderId="16" xfId="0" applyNumberFormat="1" applyFont="1" applyBorder="1"/>
    <xf numFmtId="0" fontId="31" fillId="0" borderId="16" xfId="0" applyFont="1" applyBorder="1"/>
    <xf numFmtId="1" fontId="10" fillId="3" borderId="1" xfId="3" applyNumberFormat="1" applyFont="1" applyFill="1" applyBorder="1" applyAlignment="1">
      <alignment horizontal="center" vertical="center"/>
    </xf>
    <xf numFmtId="0" fontId="10" fillId="30" borderId="1" xfId="4" applyFont="1" applyFill="1" applyBorder="1" applyAlignment="1">
      <alignment horizontal="center" vertical="center"/>
    </xf>
    <xf numFmtId="4" fontId="10" fillId="0" borderId="12" xfId="0" applyNumberFormat="1" applyFont="1" applyBorder="1" applyAlignment="1">
      <alignment horizontal="center" vertical="center"/>
    </xf>
    <xf numFmtId="1" fontId="10" fillId="0" borderId="12" xfId="0" applyNumberFormat="1" applyFont="1" applyBorder="1" applyAlignment="1">
      <alignment horizontal="center" vertical="center"/>
    </xf>
    <xf numFmtId="4" fontId="31" fillId="0" borderId="15" xfId="0" applyNumberFormat="1" applyFont="1" applyBorder="1"/>
    <xf numFmtId="0" fontId="10" fillId="14" borderId="1" xfId="8" applyFont="1" applyFill="1" applyBorder="1" applyAlignment="1">
      <alignment horizontal="center" vertical="center"/>
    </xf>
    <xf numFmtId="0" fontId="10" fillId="3" borderId="1" xfId="8" applyFont="1" applyFill="1" applyBorder="1" applyAlignment="1">
      <alignment horizontal="center" vertical="center"/>
    </xf>
    <xf numFmtId="166" fontId="10" fillId="3" borderId="1" xfId="8" applyNumberFormat="1" applyFont="1" applyFill="1" applyBorder="1" applyAlignment="1" applyProtection="1">
      <alignment horizontal="center" vertical="center"/>
      <protection locked="0"/>
    </xf>
    <xf numFmtId="166" fontId="10" fillId="3" borderId="10" xfId="8" applyNumberFormat="1" applyFont="1" applyFill="1" applyBorder="1" applyAlignment="1" applyProtection="1">
      <alignment horizontal="center" vertical="center"/>
      <protection locked="0"/>
    </xf>
    <xf numFmtId="9" fontId="10" fillId="3" borderId="10" xfId="3" applyFont="1" applyFill="1" applyBorder="1" applyAlignment="1" applyProtection="1">
      <alignment horizontal="center" vertical="center"/>
    </xf>
    <xf numFmtId="0" fontId="10" fillId="0" borderId="10" xfId="8" applyFont="1" applyBorder="1" applyAlignment="1" applyProtection="1">
      <alignment horizontal="center" vertical="center"/>
      <protection locked="0"/>
    </xf>
    <xf numFmtId="9" fontId="10" fillId="0" borderId="10" xfId="3" applyFont="1" applyFill="1" applyBorder="1" applyAlignment="1" applyProtection="1">
      <alignment horizontal="center" vertical="center"/>
    </xf>
    <xf numFmtId="0" fontId="10" fillId="0" borderId="10" xfId="8" applyFont="1" applyBorder="1" applyAlignment="1" applyProtection="1">
      <alignment horizontal="left" vertical="center"/>
      <protection locked="0"/>
    </xf>
    <xf numFmtId="0" fontId="10" fillId="3" borderId="10" xfId="8" applyFont="1" applyFill="1" applyBorder="1" applyAlignment="1" applyProtection="1">
      <alignment horizontal="left" vertical="center"/>
      <protection locked="0"/>
    </xf>
    <xf numFmtId="0" fontId="10" fillId="3" borderId="1" xfId="8" applyFont="1" applyFill="1" applyBorder="1" applyAlignment="1" applyProtection="1">
      <alignment horizontal="left" vertical="center"/>
      <protection locked="0"/>
    </xf>
    <xf numFmtId="9" fontId="10" fillId="3" borderId="1" xfId="11" applyNumberFormat="1" applyFont="1" applyFill="1" applyBorder="1" applyAlignment="1">
      <alignment horizontal="center" vertical="center"/>
    </xf>
    <xf numFmtId="49" fontId="10" fillId="3" borderId="1" xfId="0" applyNumberFormat="1" applyFont="1" applyFill="1" applyBorder="1" applyAlignment="1" applyProtection="1">
      <alignment horizontal="center" vertical="center"/>
      <protection locked="0"/>
    </xf>
    <xf numFmtId="42" fontId="10" fillId="3" borderId="1" xfId="22" applyFont="1" applyFill="1" applyBorder="1" applyAlignment="1" applyProtection="1">
      <alignment horizontal="center" vertical="center"/>
    </xf>
    <xf numFmtId="0" fontId="10" fillId="20" borderId="1" xfId="0" applyFont="1" applyFill="1" applyBorder="1" applyAlignment="1" applyProtection="1">
      <alignment horizontal="center" vertical="center"/>
      <protection locked="0"/>
    </xf>
    <xf numFmtId="0" fontId="10" fillId="14" borderId="1" xfId="0" applyFont="1" applyFill="1" applyBorder="1" applyAlignment="1">
      <alignment horizontal="center" vertical="center"/>
    </xf>
    <xf numFmtId="0" fontId="10" fillId="14" borderId="1" xfId="11" applyFont="1" applyFill="1" applyBorder="1" applyAlignment="1">
      <alignment horizontal="center" vertical="center"/>
    </xf>
    <xf numFmtId="0" fontId="11" fillId="3" borderId="1" xfId="13" applyFont="1" applyFill="1" applyBorder="1" applyAlignment="1">
      <alignment horizontal="center" vertical="center"/>
    </xf>
    <xf numFmtId="0" fontId="10" fillId="14" borderId="1" xfId="0" applyFont="1" applyFill="1" applyBorder="1" applyAlignment="1" applyProtection="1">
      <alignment horizontal="center" vertical="center"/>
      <protection locked="0"/>
    </xf>
    <xf numFmtId="0" fontId="10" fillId="14" borderId="1" xfId="11" applyFont="1" applyFill="1" applyBorder="1" applyAlignment="1" applyProtection="1">
      <alignment horizontal="center" vertical="center"/>
      <protection locked="0"/>
    </xf>
    <xf numFmtId="0" fontId="11" fillId="3" borderId="1" xfId="11" applyFont="1" applyFill="1" applyBorder="1" applyAlignment="1" applyProtection="1">
      <alignment horizontal="center" vertical="center"/>
      <protection locked="0"/>
    </xf>
    <xf numFmtId="9" fontId="10" fillId="3" borderId="1" xfId="0" applyNumberFormat="1" applyFont="1" applyFill="1" applyBorder="1" applyAlignment="1" applyProtection="1">
      <alignment horizontal="center" vertical="center"/>
      <protection locked="0"/>
    </xf>
    <xf numFmtId="0" fontId="10" fillId="3" borderId="1" xfId="0" applyFont="1" applyFill="1" applyBorder="1" applyAlignment="1">
      <alignment horizontal="center" vertical="center" readingOrder="1"/>
    </xf>
    <xf numFmtId="0" fontId="10" fillId="3" borderId="11" xfId="11" applyFont="1" applyFill="1" applyBorder="1" applyAlignment="1" applyProtection="1">
      <alignment horizontal="center" vertical="center"/>
      <protection locked="0"/>
    </xf>
    <xf numFmtId="0" fontId="10" fillId="14" borderId="11" xfId="5" applyFont="1" applyFill="1" applyBorder="1" applyAlignment="1" applyProtection="1">
      <alignment horizontal="center" vertical="center"/>
      <protection locked="0"/>
    </xf>
    <xf numFmtId="14" fontId="10" fillId="3" borderId="11" xfId="11" applyNumberFormat="1" applyFont="1" applyFill="1" applyBorder="1" applyAlignment="1" applyProtection="1">
      <alignment horizontal="center" vertical="center"/>
      <protection locked="0"/>
    </xf>
    <xf numFmtId="0" fontId="10" fillId="3" borderId="11" xfId="11" applyFont="1" applyFill="1" applyBorder="1" applyAlignment="1">
      <alignment horizontal="center" vertical="center"/>
    </xf>
    <xf numFmtId="166" fontId="10" fillId="3" borderId="11" xfId="2" applyNumberFormat="1" applyFont="1" applyFill="1" applyBorder="1" applyAlignment="1">
      <alignment horizontal="center" vertical="center"/>
    </xf>
    <xf numFmtId="166" fontId="10" fillId="3" borderId="11" xfId="11" applyNumberFormat="1" applyFont="1" applyFill="1" applyBorder="1" applyAlignment="1">
      <alignment horizontal="center" vertical="center"/>
    </xf>
    <xf numFmtId="9" fontId="10" fillId="3" borderId="11" xfId="3" applyFont="1" applyFill="1" applyBorder="1" applyAlignment="1" applyProtection="1">
      <alignment horizontal="center" vertical="center"/>
    </xf>
    <xf numFmtId="0" fontId="10" fillId="3" borderId="11" xfId="0" applyFont="1" applyFill="1" applyBorder="1" applyAlignment="1" applyProtection="1">
      <alignment horizontal="center" vertical="center"/>
      <protection locked="0"/>
    </xf>
    <xf numFmtId="166" fontId="10" fillId="3" borderId="11" xfId="0" applyNumberFormat="1" applyFont="1" applyFill="1" applyBorder="1" applyAlignment="1" applyProtection="1">
      <alignment horizontal="center" vertical="center"/>
      <protection locked="0"/>
    </xf>
    <xf numFmtId="166" fontId="10" fillId="3" borderId="11" xfId="2" applyNumberFormat="1" applyFont="1" applyFill="1" applyBorder="1" applyAlignment="1" applyProtection="1">
      <alignment horizontal="center" vertical="center"/>
      <protection locked="0"/>
    </xf>
    <xf numFmtId="9" fontId="10" fillId="3" borderId="11" xfId="0" applyNumberFormat="1" applyFont="1" applyFill="1" applyBorder="1" applyAlignment="1" applyProtection="1">
      <alignment horizontal="center" vertical="center"/>
      <protection locked="0"/>
    </xf>
    <xf numFmtId="0" fontId="10" fillId="20" borderId="11" xfId="0" applyFont="1" applyFill="1" applyBorder="1" applyAlignment="1" applyProtection="1">
      <alignment horizontal="center" vertical="center"/>
      <protection locked="0"/>
    </xf>
    <xf numFmtId="0" fontId="10" fillId="14" borderId="11" xfId="0" applyFont="1" applyFill="1" applyBorder="1" applyAlignment="1" applyProtection="1">
      <alignment horizontal="center" vertical="center"/>
      <protection locked="0"/>
    </xf>
    <xf numFmtId="0" fontId="10" fillId="14" borderId="11" xfId="11" applyFont="1" applyFill="1" applyBorder="1" applyAlignment="1" applyProtection="1">
      <alignment horizontal="center" vertical="center"/>
      <protection locked="0"/>
    </xf>
    <xf numFmtId="0" fontId="10" fillId="3" borderId="11" xfId="5" applyFont="1" applyFill="1" applyBorder="1" applyAlignment="1" applyProtection="1">
      <alignment horizontal="center" vertical="center"/>
      <protection locked="0"/>
    </xf>
    <xf numFmtId="0" fontId="11" fillId="3" borderId="11" xfId="13" applyFont="1" applyFill="1" applyBorder="1" applyAlignment="1">
      <alignment horizontal="center" vertical="center"/>
    </xf>
    <xf numFmtId="0" fontId="10" fillId="3" borderId="11" xfId="2" applyFont="1" applyFill="1" applyBorder="1" applyAlignment="1" applyProtection="1">
      <alignment horizontal="center" vertical="center"/>
      <protection locked="0"/>
    </xf>
    <xf numFmtId="0" fontId="10" fillId="3" borderId="12" xfId="11" applyFont="1" applyFill="1" applyBorder="1" applyAlignment="1" applyProtection="1">
      <alignment horizontal="center" vertical="center"/>
      <protection locked="0"/>
    </xf>
    <xf numFmtId="0" fontId="10" fillId="14" borderId="12" xfId="5" applyFont="1" applyFill="1" applyBorder="1" applyAlignment="1" applyProtection="1">
      <alignment horizontal="center" vertical="center"/>
      <protection locked="0"/>
    </xf>
    <xf numFmtId="14" fontId="10" fillId="3" borderId="12" xfId="11" applyNumberFormat="1" applyFont="1" applyFill="1" applyBorder="1" applyAlignment="1" applyProtection="1">
      <alignment horizontal="center" vertical="center"/>
      <protection locked="0"/>
    </xf>
    <xf numFmtId="0" fontId="10" fillId="3" borderId="12" xfId="0" applyFont="1" applyFill="1" applyBorder="1" applyAlignment="1" applyProtection="1">
      <alignment horizontal="center" vertical="center"/>
      <protection locked="0"/>
    </xf>
    <xf numFmtId="0" fontId="10" fillId="3" borderId="12" xfId="0" applyFont="1" applyFill="1" applyBorder="1" applyAlignment="1">
      <alignment horizontal="center" vertical="center"/>
    </xf>
    <xf numFmtId="166" fontId="10" fillId="3" borderId="12" xfId="2" applyNumberFormat="1" applyFont="1" applyFill="1" applyBorder="1" applyAlignment="1">
      <alignment horizontal="center" vertical="center"/>
    </xf>
    <xf numFmtId="9" fontId="10" fillId="3" borderId="12" xfId="0" applyNumberFormat="1" applyFont="1" applyFill="1" applyBorder="1" applyAlignment="1" applyProtection="1">
      <alignment horizontal="center" vertical="center"/>
      <protection locked="0"/>
    </xf>
    <xf numFmtId="166" fontId="10" fillId="3" borderId="12" xfId="0" applyNumberFormat="1" applyFont="1" applyFill="1" applyBorder="1" applyAlignment="1">
      <alignment horizontal="center" vertical="center"/>
    </xf>
    <xf numFmtId="1" fontId="10" fillId="3" borderId="12" xfId="3" applyNumberFormat="1" applyFont="1" applyFill="1" applyBorder="1" applyAlignment="1" applyProtection="1">
      <alignment horizontal="center" vertical="center"/>
    </xf>
    <xf numFmtId="9" fontId="10" fillId="3" borderId="12" xfId="3" applyFont="1" applyFill="1" applyBorder="1" applyAlignment="1" applyProtection="1">
      <alignment horizontal="center" vertical="center"/>
    </xf>
    <xf numFmtId="166" fontId="10" fillId="3" borderId="12" xfId="2" applyNumberFormat="1" applyFont="1" applyFill="1" applyBorder="1" applyAlignment="1" applyProtection="1">
      <alignment horizontal="center" vertical="center"/>
      <protection locked="0"/>
    </xf>
    <xf numFmtId="166" fontId="10" fillId="3" borderId="12" xfId="0" applyNumberFormat="1" applyFont="1" applyFill="1" applyBorder="1" applyAlignment="1" applyProtection="1">
      <alignment horizontal="center" vertical="center"/>
      <protection locked="0"/>
    </xf>
    <xf numFmtId="0" fontId="10" fillId="20" borderId="12" xfId="0" applyFont="1" applyFill="1" applyBorder="1" applyAlignment="1" applyProtection="1">
      <alignment horizontal="center" vertical="center"/>
      <protection locked="0"/>
    </xf>
    <xf numFmtId="0" fontId="10" fillId="14" borderId="12" xfId="0" applyFont="1" applyFill="1" applyBorder="1" applyAlignment="1" applyProtection="1">
      <alignment horizontal="center" vertical="center"/>
      <protection locked="0"/>
    </xf>
    <xf numFmtId="0" fontId="10" fillId="14" borderId="12" xfId="11" applyFont="1" applyFill="1" applyBorder="1" applyAlignment="1" applyProtection="1">
      <alignment horizontal="center" vertical="center"/>
      <protection locked="0"/>
    </xf>
    <xf numFmtId="0" fontId="10" fillId="3" borderId="12" xfId="11" applyFont="1" applyFill="1" applyBorder="1" applyAlignment="1">
      <alignment horizontal="center" vertical="center"/>
    </xf>
    <xf numFmtId="0" fontId="10" fillId="3" borderId="12" xfId="5" applyFont="1" applyFill="1" applyBorder="1" applyAlignment="1" applyProtection="1">
      <alignment horizontal="center" vertical="center"/>
      <protection locked="0"/>
    </xf>
    <xf numFmtId="0" fontId="11" fillId="3" borderId="12" xfId="19" applyFont="1" applyFill="1" applyBorder="1" applyAlignment="1">
      <alignment horizontal="center" vertical="center"/>
    </xf>
    <xf numFmtId="0" fontId="10" fillId="22" borderId="1" xfId="0" applyFont="1" applyFill="1" applyBorder="1" applyAlignment="1" applyProtection="1">
      <alignment horizontal="left" vertical="center"/>
      <protection locked="0"/>
    </xf>
    <xf numFmtId="0" fontId="40" fillId="22" borderId="4" xfId="0" applyFont="1" applyFill="1" applyBorder="1" applyAlignment="1">
      <alignment horizontal="left" vertical="center"/>
    </xf>
    <xf numFmtId="0" fontId="40" fillId="0" borderId="4" xfId="0" applyFont="1" applyBorder="1" applyAlignment="1">
      <alignment horizontal="left" vertical="center"/>
    </xf>
    <xf numFmtId="0" fontId="13" fillId="10" borderId="1" xfId="2" applyFont="1" applyFill="1" applyBorder="1" applyAlignment="1" applyProtection="1">
      <alignment horizontal="center" vertical="center"/>
      <protection locked="0"/>
    </xf>
    <xf numFmtId="0" fontId="13" fillId="5" borderId="1" xfId="2" applyFont="1" applyFill="1" applyBorder="1" applyAlignment="1" applyProtection="1">
      <alignment horizontal="center" vertical="center"/>
      <protection locked="0"/>
    </xf>
    <xf numFmtId="0" fontId="13" fillId="8" borderId="1" xfId="5" applyFont="1" applyFill="1" applyBorder="1" applyAlignment="1" applyProtection="1">
      <alignment horizontal="center" vertical="center"/>
      <protection locked="0"/>
    </xf>
    <xf numFmtId="0" fontId="13" fillId="9" borderId="1" xfId="2" applyFont="1" applyFill="1" applyBorder="1" applyAlignment="1" applyProtection="1">
      <alignment horizontal="center" vertical="center"/>
      <protection locked="0"/>
    </xf>
    <xf numFmtId="0" fontId="15" fillId="5" borderId="10" xfId="2" applyFont="1" applyFill="1" applyBorder="1" applyAlignment="1" applyProtection="1">
      <alignment horizontal="center" vertical="center"/>
      <protection locked="0"/>
    </xf>
    <xf numFmtId="0" fontId="13" fillId="8" borderId="10" xfId="2" applyFont="1" applyFill="1" applyBorder="1" applyAlignment="1" applyProtection="1">
      <alignment horizontal="center" vertical="center"/>
      <protection locked="0"/>
    </xf>
    <xf numFmtId="9" fontId="13" fillId="11" borderId="10" xfId="3" applyFont="1" applyFill="1" applyBorder="1" applyAlignment="1" applyProtection="1">
      <alignment horizontal="center" vertical="center"/>
    </xf>
    <xf numFmtId="0" fontId="13" fillId="8" borderId="10" xfId="5" applyFont="1" applyFill="1" applyBorder="1" applyAlignment="1" applyProtection="1">
      <alignment horizontal="center" vertical="center"/>
      <protection locked="0"/>
    </xf>
    <xf numFmtId="0" fontId="13" fillId="6" borderId="1" xfId="2" applyFont="1" applyFill="1" applyBorder="1" applyAlignment="1" applyProtection="1">
      <alignment vertical="center"/>
      <protection locked="0"/>
    </xf>
    <xf numFmtId="0" fontId="13" fillId="10" borderId="1" xfId="2" applyFont="1" applyFill="1" applyBorder="1" applyAlignment="1" applyProtection="1">
      <alignment vertical="center"/>
      <protection locked="0"/>
    </xf>
    <xf numFmtId="0" fontId="13" fillId="6" borderId="1" xfId="5" applyFont="1" applyFill="1" applyBorder="1" applyAlignment="1" applyProtection="1">
      <alignment vertical="center"/>
      <protection locked="0"/>
    </xf>
    <xf numFmtId="0" fontId="13" fillId="8" borderId="11" xfId="5" applyFont="1" applyFill="1" applyBorder="1" applyAlignment="1" applyProtection="1">
      <alignment vertical="center"/>
      <protection locked="0"/>
    </xf>
    <xf numFmtId="0" fontId="13" fillId="8" borderId="10" xfId="5" applyFont="1" applyFill="1" applyBorder="1" applyAlignment="1" applyProtection="1">
      <alignment vertical="center"/>
      <protection locked="0"/>
    </xf>
    <xf numFmtId="0" fontId="13" fillId="7" borderId="11" xfId="2" applyFont="1" applyFill="1" applyBorder="1" applyAlignment="1" applyProtection="1">
      <alignment vertical="center"/>
      <protection locked="0"/>
    </xf>
    <xf numFmtId="0" fontId="13" fillId="7" borderId="10" xfId="2" applyFont="1" applyFill="1" applyBorder="1" applyAlignment="1" applyProtection="1">
      <alignment vertical="center"/>
      <protection locked="0"/>
    </xf>
    <xf numFmtId="0" fontId="13" fillId="7" borderId="1" xfId="2" applyFont="1" applyFill="1" applyBorder="1" applyAlignment="1" applyProtection="1">
      <alignment vertical="center"/>
      <protection locked="0"/>
    </xf>
    <xf numFmtId="0" fontId="13" fillId="7" borderId="2" xfId="2" applyFont="1" applyFill="1" applyBorder="1" applyAlignment="1" applyProtection="1">
      <alignment vertical="center"/>
      <protection locked="0"/>
    </xf>
    <xf numFmtId="0" fontId="13" fillId="7" borderId="4" xfId="2" applyFont="1" applyFill="1" applyBorder="1" applyAlignment="1" applyProtection="1">
      <alignment vertical="center"/>
      <protection locked="0"/>
    </xf>
    <xf numFmtId="0" fontId="13" fillId="8" borderId="11" xfId="2" applyFont="1" applyFill="1" applyBorder="1" applyAlignment="1" applyProtection="1">
      <alignment vertical="center"/>
      <protection locked="0"/>
    </xf>
    <xf numFmtId="0" fontId="13" fillId="8" borderId="10" xfId="2" applyFont="1" applyFill="1" applyBorder="1" applyAlignment="1" applyProtection="1">
      <alignment vertical="center"/>
      <protection locked="0"/>
    </xf>
    <xf numFmtId="0" fontId="13" fillId="11" borderId="11" xfId="2" applyFont="1" applyFill="1" applyBorder="1" applyAlignment="1">
      <alignment vertical="center"/>
    </xf>
    <xf numFmtId="0" fontId="13" fillId="11" borderId="10" xfId="2" applyFont="1" applyFill="1" applyBorder="1" applyAlignment="1">
      <alignment vertical="center"/>
    </xf>
    <xf numFmtId="9" fontId="13" fillId="11" borderId="11" xfId="3" applyFont="1" applyFill="1" applyBorder="1" applyAlignment="1" applyProtection="1">
      <alignment vertical="center"/>
    </xf>
    <xf numFmtId="9" fontId="13" fillId="11" borderId="10" xfId="3" applyFont="1" applyFill="1" applyBorder="1" applyAlignment="1" applyProtection="1">
      <alignment vertical="center"/>
    </xf>
    <xf numFmtId="0" fontId="13" fillId="10" borderId="1" xfId="2" applyFont="1" applyFill="1" applyBorder="1" applyAlignment="1" applyProtection="1">
      <alignment vertical="center" wrapText="1"/>
      <protection locked="0"/>
    </xf>
    <xf numFmtId="0" fontId="13" fillId="5" borderId="1" xfId="2" applyFont="1" applyFill="1" applyBorder="1" applyAlignment="1" applyProtection="1">
      <alignment vertical="center" wrapText="1"/>
      <protection locked="0"/>
    </xf>
    <xf numFmtId="0" fontId="15" fillId="5" borderId="11" xfId="2" applyFont="1" applyFill="1" applyBorder="1" applyAlignment="1" applyProtection="1">
      <alignment vertical="center" wrapText="1"/>
      <protection locked="0"/>
    </xf>
    <xf numFmtId="0" fontId="13" fillId="7" borderId="1" xfId="2" applyFont="1" applyFill="1" applyBorder="1" applyAlignment="1" applyProtection="1">
      <alignment vertical="center" wrapText="1"/>
      <protection locked="0"/>
    </xf>
    <xf numFmtId="0" fontId="13" fillId="8" borderId="11" xfId="2" applyFont="1" applyFill="1" applyBorder="1" applyAlignment="1" applyProtection="1">
      <alignment vertical="center" wrapText="1"/>
      <protection locked="0"/>
    </xf>
    <xf numFmtId="9" fontId="13" fillId="11" borderId="11" xfId="3" applyFont="1" applyFill="1" applyBorder="1" applyAlignment="1" applyProtection="1">
      <alignment vertical="center" wrapText="1"/>
    </xf>
    <xf numFmtId="0" fontId="13" fillId="8" borderId="11" xfId="5" applyFont="1" applyFill="1" applyBorder="1" applyAlignment="1" applyProtection="1">
      <alignment vertical="center" wrapText="1"/>
      <protection locked="0"/>
    </xf>
    <xf numFmtId="0" fontId="13" fillId="8" borderId="1" xfId="5" applyFont="1" applyFill="1" applyBorder="1" applyAlignment="1" applyProtection="1">
      <alignment vertical="center" wrapText="1"/>
      <protection locked="0"/>
    </xf>
    <xf numFmtId="0" fontId="13" fillId="9" borderId="1" xfId="2" applyFont="1" applyFill="1" applyBorder="1" applyAlignment="1" applyProtection="1">
      <alignment vertical="center" wrapText="1"/>
      <protection locked="0"/>
    </xf>
    <xf numFmtId="0" fontId="13" fillId="6" borderId="1" xfId="5" applyFont="1" applyFill="1" applyBorder="1" applyAlignment="1" applyProtection="1">
      <alignment vertical="center" wrapText="1"/>
      <protection locked="0"/>
    </xf>
    <xf numFmtId="9" fontId="6" fillId="22" borderId="1" xfId="1" applyFont="1" applyFill="1" applyBorder="1" applyAlignment="1" applyProtection="1">
      <alignment horizontal="center" vertical="center"/>
      <protection locked="0"/>
    </xf>
    <xf numFmtId="0" fontId="40" fillId="22" borderId="1" xfId="0" applyFont="1" applyFill="1" applyBorder="1" applyAlignment="1">
      <alignment horizontal="center" vertical="center"/>
    </xf>
    <xf numFmtId="164" fontId="40" fillId="22" borderId="1" xfId="0" applyNumberFormat="1" applyFont="1" applyFill="1" applyBorder="1" applyAlignment="1">
      <alignment horizontal="center" vertical="center"/>
    </xf>
    <xf numFmtId="164" fontId="6" fillId="3" borderId="0" xfId="2" applyNumberFormat="1" applyFont="1" applyFill="1" applyAlignment="1" applyProtection="1">
      <alignment vertical="center"/>
      <protection locked="0"/>
    </xf>
    <xf numFmtId="0" fontId="13" fillId="6" borderId="1" xfId="5" applyFont="1" applyFill="1" applyBorder="1" applyAlignment="1" applyProtection="1">
      <alignment horizontal="center" vertical="center" wrapText="1"/>
      <protection locked="0"/>
    </xf>
    <xf numFmtId="0" fontId="13" fillId="8" borderId="11" xfId="2" applyFont="1" applyFill="1" applyBorder="1" applyAlignment="1" applyProtection="1">
      <alignment horizontal="center" vertical="center" wrapText="1"/>
      <protection locked="0"/>
    </xf>
    <xf numFmtId="0" fontId="13" fillId="8" borderId="10" xfId="2" applyFont="1" applyFill="1" applyBorder="1" applyAlignment="1" applyProtection="1">
      <alignment horizontal="center" vertical="center" wrapText="1"/>
      <protection locked="0"/>
    </xf>
    <xf numFmtId="0" fontId="13" fillId="8" borderId="1" xfId="5" applyFont="1" applyFill="1" applyBorder="1" applyAlignment="1" applyProtection="1">
      <alignment horizontal="center" vertical="center" wrapText="1"/>
      <protection locked="0"/>
    </xf>
    <xf numFmtId="0" fontId="13" fillId="9" borderId="1" xfId="2" applyFont="1" applyFill="1" applyBorder="1" applyAlignment="1" applyProtection="1">
      <alignment horizontal="center" vertical="center" wrapText="1"/>
      <protection locked="0"/>
    </xf>
    <xf numFmtId="0" fontId="13" fillId="6" borderId="1" xfId="5" applyFont="1" applyFill="1" applyBorder="1" applyAlignment="1" applyProtection="1">
      <alignment horizontal="center" vertical="center"/>
      <protection locked="0"/>
    </xf>
    <xf numFmtId="0" fontId="13" fillId="8" borderId="11" xfId="5" applyFont="1" applyFill="1" applyBorder="1" applyAlignment="1" applyProtection="1">
      <alignment horizontal="center" vertical="center" wrapText="1"/>
      <protection locked="0"/>
    </xf>
    <xf numFmtId="0" fontId="13" fillId="8" borderId="10" xfId="5" applyFont="1" applyFill="1" applyBorder="1" applyAlignment="1" applyProtection="1">
      <alignment horizontal="center" vertical="center" wrapText="1"/>
      <protection locked="0"/>
    </xf>
    <xf numFmtId="9" fontId="13" fillId="11" borderId="11" xfId="3" applyFont="1" applyFill="1" applyBorder="1" applyAlignment="1" applyProtection="1">
      <alignment horizontal="center" vertical="center" wrapText="1"/>
    </xf>
    <xf numFmtId="9" fontId="13" fillId="11" borderId="10" xfId="3" applyFont="1" applyFill="1" applyBorder="1" applyAlignment="1" applyProtection="1">
      <alignment horizontal="center" vertical="center" wrapText="1"/>
    </xf>
    <xf numFmtId="0" fontId="13" fillId="7" borderId="11" xfId="2" applyFont="1" applyFill="1" applyBorder="1" applyAlignment="1" applyProtection="1">
      <alignment horizontal="center" vertical="center" wrapText="1"/>
      <protection locked="0"/>
    </xf>
    <xf numFmtId="0" fontId="13" fillId="7" borderId="10" xfId="2" applyFont="1" applyFill="1" applyBorder="1" applyAlignment="1" applyProtection="1">
      <alignment horizontal="center" vertical="center" wrapText="1"/>
      <protection locked="0"/>
    </xf>
    <xf numFmtId="0" fontId="13" fillId="7" borderId="1" xfId="2" applyFont="1" applyFill="1" applyBorder="1" applyAlignment="1" applyProtection="1">
      <alignment horizontal="center" vertical="center"/>
      <protection locked="0"/>
    </xf>
    <xf numFmtId="0" fontId="13" fillId="7" borderId="2" xfId="2" applyFont="1" applyFill="1" applyBorder="1" applyAlignment="1" applyProtection="1">
      <alignment horizontal="center" vertical="center"/>
      <protection locked="0"/>
    </xf>
    <xf numFmtId="0" fontId="13" fillId="7" borderId="4" xfId="2" applyFont="1" applyFill="1" applyBorder="1" applyAlignment="1" applyProtection="1">
      <alignment horizontal="center" vertical="center"/>
      <protection locked="0"/>
    </xf>
    <xf numFmtId="0" fontId="13" fillId="11" borderId="11" xfId="2" applyFont="1" applyFill="1" applyBorder="1" applyAlignment="1">
      <alignment horizontal="center" vertical="center" wrapText="1"/>
    </xf>
    <xf numFmtId="0" fontId="13" fillId="11" borderId="10" xfId="2" applyFont="1" applyFill="1" applyBorder="1" applyAlignment="1">
      <alignment horizontal="center" vertical="center" wrapText="1"/>
    </xf>
    <xf numFmtId="0" fontId="13" fillId="6" borderId="1" xfId="2" applyFont="1" applyFill="1" applyBorder="1" applyAlignment="1" applyProtection="1">
      <alignment horizontal="center" vertical="center" wrapText="1"/>
      <protection locked="0"/>
    </xf>
    <xf numFmtId="0" fontId="13" fillId="10" borderId="1" xfId="2" applyFont="1" applyFill="1" applyBorder="1" applyAlignment="1" applyProtection="1">
      <alignment horizontal="center" vertical="center" wrapText="1"/>
      <protection locked="0"/>
    </xf>
    <xf numFmtId="0" fontId="13" fillId="5" borderId="1" xfId="2" applyFont="1" applyFill="1" applyBorder="1" applyAlignment="1" applyProtection="1">
      <alignment horizontal="center" vertical="center" wrapText="1"/>
      <protection locked="0"/>
    </xf>
    <xf numFmtId="0" fontId="13" fillId="6" borderId="1" xfId="2" applyFont="1" applyFill="1" applyBorder="1" applyAlignment="1" applyProtection="1">
      <alignment horizontal="center" vertical="center"/>
      <protection locked="0"/>
    </xf>
    <xf numFmtId="0" fontId="15" fillId="5" borderId="11" xfId="2" applyFont="1" applyFill="1" applyBorder="1" applyAlignment="1" applyProtection="1">
      <alignment horizontal="center" vertical="center" wrapText="1"/>
      <protection locked="0"/>
    </xf>
    <xf numFmtId="0" fontId="15" fillId="5" borderId="10" xfId="2" applyFont="1" applyFill="1" applyBorder="1" applyAlignment="1" applyProtection="1">
      <alignment horizontal="center" vertical="center" wrapText="1"/>
      <protection locked="0"/>
    </xf>
    <xf numFmtId="0" fontId="14" fillId="5" borderId="6" xfId="2" applyFont="1" applyFill="1" applyBorder="1" applyAlignment="1" applyProtection="1">
      <alignment horizontal="center" vertical="center"/>
      <protection locked="0"/>
    </xf>
    <xf numFmtId="0" fontId="14" fillId="5" borderId="7" xfId="2" applyFont="1" applyFill="1" applyBorder="1" applyAlignment="1" applyProtection="1">
      <alignment horizontal="center" vertical="center"/>
      <protection locked="0"/>
    </xf>
    <xf numFmtId="0" fontId="14" fillId="5" borderId="8" xfId="2" applyFont="1" applyFill="1" applyBorder="1" applyAlignment="1" applyProtection="1">
      <alignment horizontal="center" vertical="center"/>
      <protection locked="0"/>
    </xf>
    <xf numFmtId="0" fontId="14" fillId="5" borderId="9" xfId="2" applyFont="1" applyFill="1" applyBorder="1" applyAlignment="1" applyProtection="1">
      <alignment horizontal="center" vertical="center" wrapText="1"/>
      <protection locked="0"/>
    </xf>
    <xf numFmtId="0" fontId="14" fillId="5" borderId="7" xfId="2" applyFont="1" applyFill="1" applyBorder="1" applyAlignment="1" applyProtection="1">
      <alignment horizontal="center" vertical="center" wrapText="1"/>
      <protection locked="0"/>
    </xf>
    <xf numFmtId="0" fontId="14" fillId="5" borderId="8" xfId="2" applyFont="1" applyFill="1" applyBorder="1" applyAlignment="1" applyProtection="1">
      <alignment horizontal="center" vertical="center" wrapText="1"/>
      <protection locked="0"/>
    </xf>
    <xf numFmtId="0" fontId="14" fillId="5" borderId="10" xfId="2" applyFont="1" applyFill="1" applyBorder="1" applyAlignment="1" applyProtection="1">
      <alignment horizontal="center" vertical="center" wrapText="1"/>
      <protection locked="0"/>
    </xf>
    <xf numFmtId="0" fontId="10" fillId="6" borderId="10" xfId="2" applyFont="1" applyFill="1" applyBorder="1" applyAlignment="1" applyProtection="1">
      <alignment vertical="center"/>
      <protection locked="0"/>
    </xf>
    <xf numFmtId="0" fontId="14" fillId="5" borderId="2" xfId="2" applyFont="1" applyFill="1" applyBorder="1" applyAlignment="1" applyProtection="1">
      <alignment horizontal="center" vertical="center" wrapText="1"/>
      <protection locked="0"/>
    </xf>
    <xf numFmtId="0" fontId="14" fillId="5" borderId="3" xfId="2" applyFont="1" applyFill="1" applyBorder="1" applyAlignment="1" applyProtection="1">
      <alignment horizontal="center" vertical="center" wrapText="1"/>
      <protection locked="0"/>
    </xf>
    <xf numFmtId="0" fontId="14" fillId="5" borderId="4" xfId="2" applyFont="1" applyFill="1" applyBorder="1" applyAlignment="1" applyProtection="1">
      <alignment horizontal="center" vertical="center" wrapText="1"/>
      <protection locked="0"/>
    </xf>
    <xf numFmtId="0" fontId="13" fillId="7" borderId="3" xfId="2" applyFont="1" applyFill="1" applyBorder="1" applyAlignment="1" applyProtection="1">
      <alignment horizontal="center" vertical="center"/>
      <protection locked="0"/>
    </xf>
    <xf numFmtId="0" fontId="13" fillId="8" borderId="1" xfId="2" applyFont="1" applyFill="1" applyBorder="1" applyAlignment="1" applyProtection="1">
      <alignment horizontal="center" vertical="center" wrapText="1"/>
      <protection locked="0"/>
    </xf>
    <xf numFmtId="0" fontId="14" fillId="9" borderId="1" xfId="2" applyFont="1" applyFill="1" applyBorder="1" applyAlignment="1" applyProtection="1">
      <alignment horizontal="center" vertical="center" wrapText="1"/>
      <protection locked="0"/>
    </xf>
    <xf numFmtId="0" fontId="14" fillId="2" borderId="1" xfId="2" applyFont="1" applyFill="1" applyBorder="1" applyAlignment="1" applyProtection="1">
      <alignment horizontal="center" vertical="center" textRotation="90" wrapText="1"/>
      <protection locked="0"/>
    </xf>
    <xf numFmtId="0" fontId="14" fillId="2" borderId="1" xfId="2" applyFont="1" applyFill="1" applyBorder="1" applyAlignment="1" applyProtection="1">
      <alignment horizontal="center" vertical="center"/>
      <protection locked="0"/>
    </xf>
    <xf numFmtId="0" fontId="12" fillId="2" borderId="2" xfId="2" applyFont="1" applyFill="1" applyBorder="1" applyAlignment="1" applyProtection="1">
      <alignment horizontal="left" vertical="center"/>
      <protection locked="0"/>
    </xf>
    <xf numFmtId="0" fontId="12" fillId="2" borderId="3" xfId="2" applyFont="1" applyFill="1" applyBorder="1" applyAlignment="1" applyProtection="1">
      <alignment horizontal="left" vertical="center"/>
      <protection locked="0"/>
    </xf>
    <xf numFmtId="0" fontId="12" fillId="2" borderId="4" xfId="2" applyFont="1" applyFill="1" applyBorder="1" applyAlignment="1" applyProtection="1">
      <alignment horizontal="left" vertical="center"/>
      <protection locked="0"/>
    </xf>
    <xf numFmtId="0" fontId="12" fillId="4" borderId="2" xfId="2" applyFont="1" applyFill="1" applyBorder="1" applyAlignment="1" applyProtection="1">
      <alignment horizontal="left" vertical="center" wrapText="1"/>
      <protection locked="0"/>
    </xf>
    <xf numFmtId="0" fontId="12" fillId="4" borderId="3" xfId="2" applyFont="1" applyFill="1" applyBorder="1" applyAlignment="1" applyProtection="1">
      <alignment horizontal="left" vertical="center" wrapText="1"/>
      <protection locked="0"/>
    </xf>
    <xf numFmtId="0" fontId="12" fillId="4" borderId="4" xfId="2" applyFont="1" applyFill="1" applyBorder="1" applyAlignment="1" applyProtection="1">
      <alignment horizontal="left" vertical="center" wrapText="1"/>
      <protection locked="0"/>
    </xf>
    <xf numFmtId="14" fontId="12" fillId="2" borderId="2" xfId="4" applyNumberFormat="1" applyFont="1" applyFill="1" applyBorder="1" applyAlignment="1" applyProtection="1">
      <alignment horizontal="left" vertical="center"/>
      <protection locked="0"/>
    </xf>
    <xf numFmtId="0" fontId="12" fillId="2" borderId="3" xfId="4" applyFont="1" applyFill="1" applyBorder="1" applyAlignment="1" applyProtection="1">
      <alignment horizontal="left" vertical="center"/>
      <protection locked="0"/>
    </xf>
    <xf numFmtId="0" fontId="12" fillId="2" borderId="4" xfId="4" applyFont="1" applyFill="1" applyBorder="1" applyAlignment="1" applyProtection="1">
      <alignment horizontal="left" vertical="center"/>
      <protection locked="0"/>
    </xf>
    <xf numFmtId="0" fontId="12" fillId="4" borderId="2" xfId="2" applyFont="1" applyFill="1" applyBorder="1" applyAlignment="1" applyProtection="1">
      <alignment horizontal="left" vertical="center"/>
      <protection locked="0"/>
    </xf>
    <xf numFmtId="0" fontId="12" fillId="4" borderId="3" xfId="2" applyFont="1" applyFill="1" applyBorder="1" applyAlignment="1" applyProtection="1">
      <alignment horizontal="left" vertical="center"/>
      <protection locked="0"/>
    </xf>
    <xf numFmtId="0" fontId="12" fillId="4" borderId="4" xfId="2" applyFont="1" applyFill="1" applyBorder="1" applyAlignment="1" applyProtection="1">
      <alignment horizontal="left" vertical="center"/>
      <protection locked="0"/>
    </xf>
    <xf numFmtId="0" fontId="12" fillId="2" borderId="2" xfId="2" applyFont="1" applyFill="1" applyBorder="1" applyAlignment="1" applyProtection="1">
      <alignment horizontal="left" vertical="center" wrapText="1"/>
      <protection locked="0"/>
    </xf>
    <xf numFmtId="0" fontId="14" fillId="5" borderId="9" xfId="2" applyFont="1" applyFill="1" applyBorder="1" applyAlignment="1" applyProtection="1">
      <alignment horizontal="center" vertical="center"/>
      <protection locked="0"/>
    </xf>
    <xf numFmtId="0" fontId="14" fillId="5" borderId="10" xfId="2" applyFont="1" applyFill="1" applyBorder="1" applyAlignment="1" applyProtection="1">
      <alignment horizontal="center" vertical="center"/>
      <protection locked="0"/>
    </xf>
    <xf numFmtId="0" fontId="14" fillId="5" borderId="2" xfId="2" applyFont="1" applyFill="1" applyBorder="1" applyAlignment="1" applyProtection="1">
      <alignment horizontal="center" vertical="center"/>
      <protection locked="0"/>
    </xf>
    <xf numFmtId="0" fontId="14" fillId="5" borderId="3" xfId="2" applyFont="1" applyFill="1" applyBorder="1" applyAlignment="1" applyProtection="1">
      <alignment horizontal="center" vertical="center"/>
      <protection locked="0"/>
    </xf>
    <xf numFmtId="0" fontId="14" fillId="5" borderId="4" xfId="2" applyFont="1" applyFill="1" applyBorder="1" applyAlignment="1" applyProtection="1">
      <alignment horizontal="center" vertical="center"/>
      <protection locked="0"/>
    </xf>
    <xf numFmtId="0" fontId="13" fillId="8" borderId="1" xfId="2" applyFont="1" applyFill="1" applyBorder="1" applyAlignment="1" applyProtection="1">
      <alignment horizontal="center" vertical="center"/>
      <protection locked="0"/>
    </xf>
    <xf numFmtId="0" fontId="14" fillId="9" borderId="1" xfId="2" applyFont="1" applyFill="1" applyBorder="1" applyAlignment="1" applyProtection="1">
      <alignment horizontal="center" vertical="center"/>
      <protection locked="0"/>
    </xf>
    <xf numFmtId="0" fontId="14" fillId="2" borderId="1" xfId="2" applyFont="1" applyFill="1" applyBorder="1" applyAlignment="1" applyProtection="1">
      <alignment horizontal="center" vertical="center" textRotation="90"/>
      <protection locked="0"/>
    </xf>
    <xf numFmtId="44" fontId="10" fillId="22" borderId="1" xfId="23" applyFont="1" applyFill="1" applyBorder="1" applyAlignment="1" applyProtection="1">
      <alignment horizontal="center" vertical="center"/>
    </xf>
  </cellXfs>
  <cellStyles count="24">
    <cellStyle name="Hipervínculo 2" xfId="19" xr:uid="{00000000-0005-0000-0000-000000000000}"/>
    <cellStyle name="Hipervínculo 3" xfId="13" xr:uid="{00000000-0005-0000-0000-000001000000}"/>
    <cellStyle name="Hyperlink" xfId="12" xr:uid="{00000000-0005-0000-0000-000002000000}"/>
    <cellStyle name="Millares [0]" xfId="20" builtinId="6"/>
    <cellStyle name="Millares 2" xfId="17" xr:uid="{00000000-0005-0000-0000-000004000000}"/>
    <cellStyle name="Moneda" xfId="23" builtinId="4"/>
    <cellStyle name="Moneda [0]" xfId="22" builtinId="7"/>
    <cellStyle name="Moneda [0] 3" xfId="18" xr:uid="{00000000-0005-0000-0000-000005000000}"/>
    <cellStyle name="Moneda 2" xfId="14" xr:uid="{00000000-0005-0000-0000-000006000000}"/>
    <cellStyle name="Normal" xfId="0" builtinId="0"/>
    <cellStyle name="Normal 10" xfId="11" xr:uid="{00000000-0005-0000-0000-000008000000}"/>
    <cellStyle name="Normal 2" xfId="5" xr:uid="{00000000-0005-0000-0000-000009000000}"/>
    <cellStyle name="Normal 3" xfId="8" xr:uid="{00000000-0005-0000-0000-00000A000000}"/>
    <cellStyle name="Normal 4 2" xfId="4" xr:uid="{00000000-0005-0000-0000-00000B000000}"/>
    <cellStyle name="Normal 5" xfId="2" xr:uid="{00000000-0005-0000-0000-00000C000000}"/>
    <cellStyle name="Normal 5 2" xfId="7" xr:uid="{00000000-0005-0000-0000-00000D000000}"/>
    <cellStyle name="Normal 6" xfId="15" xr:uid="{00000000-0005-0000-0000-00000E000000}"/>
    <cellStyle name="Normal 7" xfId="16" xr:uid="{00000000-0005-0000-0000-00000F000000}"/>
    <cellStyle name="Normal 8" xfId="10" xr:uid="{00000000-0005-0000-0000-000010000000}"/>
    <cellStyle name="Normal 9" xfId="9" xr:uid="{00000000-0005-0000-0000-000011000000}"/>
    <cellStyle name="Porcentaje" xfId="1" builtinId="5"/>
    <cellStyle name="Porcentaje 2" xfId="3" xr:uid="{00000000-0005-0000-0000-000013000000}"/>
    <cellStyle name="Porcentaje 2 2" xfId="21" xr:uid="{00000000-0005-0000-0000-000014000000}"/>
    <cellStyle name="Porcentaje 3" xfId="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17/10/relationships/person" Target="persons/person.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266700</xdr:colOff>
      <xdr:row>20</xdr:row>
      <xdr:rowOff>9525</xdr:rowOff>
    </xdr:to>
    <xdr:pic>
      <xdr:nvPicPr>
        <xdr:cNvPr id="2" name="Imagen 1">
          <a:extLst>
            <a:ext uri="{FF2B5EF4-FFF2-40B4-BE49-F238E27FC236}">
              <a16:creationId xmlns:a16="http://schemas.microsoft.com/office/drawing/2014/main" id="{E3044021-6C69-4E7B-BA82-21202A604ED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600700" cy="3819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cus.hooker/Documents/Documentos%202021/Art%2066%20-%20PDD/Matriz_sgto_Art.66_Raiz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DG/Documents/Documentos%20Hooker%202021/Mayo%202021/27_5_21_Consolidacion%20observaciones%20matriz%20PIA%20Raizalez%20I%20TRIM_21_Rev.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articipacionbogota-my.sharepoint.com/C:/Users/Alba.Mosquera/Desktop/MATRIZ%20DE%20SEGUIMIENTO%20NARP/RAIZAL/IDPAC/Matriz%20Participacion%20IDPAC,%20Raizal,%20Art%2066%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Plan de ación y seg"/>
      <sheetName val="Art 66 - Raizales"/>
      <sheetName val="1.SED "/>
      <sheetName val="2.SDA"/>
      <sheetName val="3.Movilidad"/>
      <sheetName val="4.IDPAC"/>
      <sheetName val="5.SCRD"/>
      <sheetName val="3.SDIS"/>
      <sheetName val="6.SDIS"/>
      <sheetName val="7.SDDE"/>
      <sheetName val="8.SDG"/>
      <sheetName val="10.MUJER "/>
      <sheetName val="11.SDS"/>
      <sheetName val="7.MUJER - SDM"/>
      <sheetName val="12.SDP"/>
      <sheetName val="Hoja1"/>
      <sheetName val="Hoja3"/>
      <sheetName val="Hoja2"/>
      <sheetName val="ODS"/>
    </sheetNames>
    <sheetDataSet>
      <sheetData sheetId="0" refreshError="1"/>
      <sheetData sheetId="1"/>
      <sheetData sheetId="2" refreshError="1"/>
      <sheetData sheetId="3" refreshError="1"/>
      <sheetData sheetId="4" refreshError="1"/>
      <sheetData sheetId="5" refreshError="1"/>
      <sheetData sheetId="6" refreshError="1"/>
      <sheetData sheetId="7">
        <row r="2">
          <cell r="C2" t="str">
            <v>Raizal</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
          <cell r="C5" t="str">
            <v>Raizal</v>
          </cell>
        </row>
        <row r="6">
          <cell r="C6" t="str">
            <v>Indígenas</v>
          </cell>
        </row>
        <row r="7">
          <cell r="C7" t="str">
            <v>Rrom</v>
          </cell>
        </row>
        <row r="8">
          <cell r="C8" t="str">
            <v>Afrodescendientes</v>
          </cell>
        </row>
        <row r="9">
          <cell r="C9" t="str">
            <v>Palenqueros</v>
          </cell>
        </row>
      </sheetData>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Plan de ación y seg"/>
      <sheetName val="SED -Seguimiento Matriz Raizal "/>
      <sheetName val="SCRD-Seguimiento Matriz Raizal "/>
      <sheetName val="SDIS-Seguimiento Matriz Raizal "/>
      <sheetName val="SDS - I TRIMESTRE"/>
      <sheetName val="IDPACSeguimiento Matriz Raizal "/>
      <sheetName val="SDH -Seguimiento Matriz Raizal "/>
      <sheetName val="MovilSeguimiento Matriz Raizal "/>
      <sheetName val="Hoja1"/>
      <sheetName val="Hoja3"/>
      <sheetName val="Hoja2"/>
      <sheetName val="ODS"/>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calización metas "/>
    </sheetNames>
    <sheetDataSet>
      <sheetData sheetId="0" refreshError="1">
        <row r="3">
          <cell r="F3" t="str">
            <v>Gobierno Abierto.</v>
          </cell>
          <cell r="N3" t="str">
            <v>Apoyo técnico y financiero al proceso organizativo de la comunidad raizal,  con asesoría técnica permanente de acuerdo al modelo de fortalecimiento.</v>
          </cell>
        </row>
        <row r="5">
          <cell r="N5" t="str">
            <v>Apoyo técnico y financiero aun ejercicio anual o iniciativa presentada por la comunidad raizal de acuerdo a sus particularidades y entendimiento cultural.</v>
          </cell>
        </row>
        <row r="6">
          <cell r="N6" t="str">
            <v>Apoyo técnico y logístico anual a la realización de la Semana Raizal, en relación al apoyo con equidad al cuatrienio según las dinámicas y cosmovisión de la comunidad Raizal. Se establece un porcentaje de recursos,  sobre la bolsa logística, para esta conmemoración, del 12%( si se aumentara el techo presupuestal en los años siguientes, esta asignación aumentara al 15%) . Se buscará una alternativa que procure el menor costo de intermediación posible.  Se pone  a disposición los recursos logísticos y de comunicaciones de la entidad y  se realizará acciones de gestión de recursos a través de una mesa de trabajo  interinstitucional anual.</v>
          </cell>
        </row>
        <row r="7">
          <cell r="N7" t="str">
            <v>La Gerencia de Etnias, dará continuidad a la ya establecida necesidad de contar con un dinamizador,  que territorialice las acciones que se desarrollen en el marco misional de la Entidad, en cuyo perfil se incluya la necesidad de que sea conocedora de la dinámica organizativa y cultural de la comunidad Raizal,  de acuerdo a los lineamientos de enfoque diferencial étnico.  Dado que la Necesidad del Servicio  se mantiene, en tanto exista la organización étnica Raizal ORFA, se mantiene la vinculación de una persona con pertenencia étnica Raizal.</v>
          </cell>
        </row>
      </sheetData>
    </sheetDataSet>
  </externalBook>
</externalLink>
</file>

<file path=xl/persons/person.xml><?xml version="1.0" encoding="utf-8"?>
<personList xmlns="http://schemas.microsoft.com/office/spreadsheetml/2018/threadedcomments" xmlns:x="http://schemas.openxmlformats.org/spreadsheetml/2006/main">
  <person displayName="THINKPADD" id="{58DAAEE9-72AB-4744-B8BB-2EC1991695FD}" userId="THINKPADD" providerId="None"/>
  <person displayName="Mónica Patricia Tenorio" id="{206B5086-EF26-4AB8-8170-1B22C927907B}" userId="S::mtenorio@sdmujer.gov.co::f84e0153-301b-49f2-b766-5f8df57e05e4" providerId="AD"/>
  <person displayName="Edwin Harvey Rendon Peña" id="{13DCF8A7-88B5-48C4-8BAE-7E087D5A942F}" userId="S::edwin.rendon@gobiernobogota.gov.co::047182e7-bbee-4ba8-8391-b4fca82f051d" providerId="AD"/>
  <person displayName="Usuario invitado" id="{0180F2B5-4AE1-4017-BAB3-7200FB1E8570}" userId="S::urn:spo:anon#df444dd4956bcaac54dc9caae4fa1c933b44a1737fd5e97bc87e0e503561ad46::"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P11" dT="2021-07-30T13:58:43.29" personId="{13DCF8A7-88B5-48C4-8BAE-7E087D5A942F}" id="{401AA7F0-292F-415B-9F4C-6E5EB6F20C9F}">
    <text>es el mismo reporte del periodo anterior, debería ahondar en las dificulatades para la entrega completa del kit y los uniformes</text>
  </threadedComment>
  <threadedComment ref="AK74" dT="2021-05-12T20:58:51.32" personId="{206B5086-EF26-4AB8-8170-1B22C927907B}" id="{8AA45859-7465-4227-921D-9DDE34C410AD}">
    <text>Revisar</text>
  </threadedComment>
  <threadedComment ref="D82" personId="{58DAAEE9-72AB-4744-B8BB-2EC1991695FD}" id="{F4839F9D-7C9F-458F-941A-4656CA641B51}">
    <text>cuál es la diferencia con la acción anterior</text>
  </threadedComment>
  <threadedComment ref="D82" dT="2021-08-09T21:50:10.77" personId="{0180F2B5-4AE1-4017-BAB3-7200FB1E8570}" id="{D05CA9F2-3875-485D-8DC2-11E39C2FB782}" parentId="{F4839F9D-7C9F-458F-941A-4656CA641B51}">
    <text>Se diferencia en que esta se enfoca al público general para dar a conocer usos y costumbres del pueblo raizal y  la otra se enfoca en procesos de apropiación del conocimiento a comunidad raizal. Se puede ver en la descripción del indicador</text>
  </threadedComment>
</ThreadedComments>
</file>

<file path=xl/threadedComments/threadedComment2.xml><?xml version="1.0" encoding="utf-8"?>
<ThreadedComments xmlns="http://schemas.microsoft.com/office/spreadsheetml/2018/threadedcomments" xmlns:x="http://schemas.openxmlformats.org/spreadsheetml/2006/main">
  <threadedComment ref="AP11" dT="2021-07-30T13:58:43.29" personId="{13DCF8A7-88B5-48C4-8BAE-7E087D5A942F}" id="{ACF66AA4-DBC4-4A2C-A0B2-72C92E4027B4}">
    <text>es el mismo reporte del periodo anterior, debería ahondar en las dificulatades para la entrega completa del kit y los uniformes</text>
  </threadedComment>
  <threadedComment ref="AK74" dT="2021-05-12T20:58:51.32" personId="{206B5086-EF26-4AB8-8170-1B22C927907B}" id="{901DB8E4-7D73-4DF3-8634-E7F55E5AE385}">
    <text>Revisar</text>
  </threadedComment>
  <threadedComment ref="D82" personId="{58DAAEE9-72AB-4744-B8BB-2EC1991695FD}" id="{C3CB624D-AF85-43BD-AE5B-ADEF82C90A64}">
    <text>cuál es la diferencia con la acción anterior</text>
  </threadedComment>
  <threadedComment ref="D82" dT="2021-08-09T21:50:10.77" personId="{0180F2B5-4AE1-4017-BAB3-7200FB1E8570}" id="{099BFA24-D57B-4132-96BB-9009BE3FDD4D}" parentId="{C3CB624D-AF85-43BD-AE5B-ADEF82C90A64}">
    <text>Se diferencia en que esta se enfoca al público general para dar a conocer usos y costumbres del pueblo raizal y  la otra se enfoca en procesos de apropiación del conocimiento a comunidad raizal. Se puede ver en la descripción del indicador</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mailto:indi.sigindioy@gobiernobogota.gov.co" TargetMode="External"/><Relationship Id="rId13" Type="http://schemas.openxmlformats.org/officeDocument/2006/relationships/hyperlink" Target="mailto:dangulo@participacionbogota.gov.co" TargetMode="External"/><Relationship Id="rId18" Type="http://schemas.openxmlformats.org/officeDocument/2006/relationships/hyperlink" Target="mailto:%0amtenorio@sdmujer.gov.co%0ayguzman@sdmujer.gov.co" TargetMode="External"/><Relationship Id="rId26" Type="http://schemas.openxmlformats.org/officeDocument/2006/relationships/hyperlink" Target="mailto:paloma.solano@canalcapital.gov.co" TargetMode="External"/><Relationship Id="rId3" Type="http://schemas.openxmlformats.org/officeDocument/2006/relationships/hyperlink" Target="mailto:andres.idarraga@gobiernobogota.gov.co" TargetMode="External"/><Relationship Id="rId21" Type="http://schemas.openxmlformats.org/officeDocument/2006/relationships/hyperlink" Target="mailto:%0amtenorio@sdmujer.gov.co%0ayguzman@sdmujer.gov.co" TargetMode="External"/><Relationship Id="rId7" Type="http://schemas.openxmlformats.org/officeDocument/2006/relationships/hyperlink" Target="mailto:indi.sigindioy@gobiernobogota.gov.co" TargetMode="External"/><Relationship Id="rId12" Type="http://schemas.openxmlformats.org/officeDocument/2006/relationships/hyperlink" Target="mailto:dangulo@participacionbogota.gov.co" TargetMode="External"/><Relationship Id="rId17" Type="http://schemas.openxmlformats.org/officeDocument/2006/relationships/hyperlink" Target="mailto:%0amtenorio@sdmujer.gov.co%0ayguzman@sdmujer.gov.co" TargetMode="External"/><Relationship Id="rId25" Type="http://schemas.openxmlformats.org/officeDocument/2006/relationships/hyperlink" Target="mailto:dmoraa@sdis.gov.co%20jcperez@sdis.gov.co" TargetMode="External"/><Relationship Id="rId2" Type="http://schemas.openxmlformats.org/officeDocument/2006/relationships/hyperlink" Target="mailto:ngarzon@sdp.gov.co" TargetMode="External"/><Relationship Id="rId16" Type="http://schemas.openxmlformats.org/officeDocument/2006/relationships/hyperlink" Target="mailto:%0amtenorio@sdmujer.gov.co%0ayguzman@sdmujer.gov.co" TargetMode="External"/><Relationship Id="rId20" Type="http://schemas.openxmlformats.org/officeDocument/2006/relationships/hyperlink" Target="mailto:%0amtenorio@sdmujer.gov.co%0ayguzman@sdmujer.gov.co" TargetMode="External"/><Relationship Id="rId29" Type="http://schemas.openxmlformats.org/officeDocument/2006/relationships/comments" Target="../comments2.xml"/><Relationship Id="rId1" Type="http://schemas.openxmlformats.org/officeDocument/2006/relationships/hyperlink" Target="mailto:ngarzon@sdp.gov.co" TargetMode="External"/><Relationship Id="rId6" Type="http://schemas.openxmlformats.org/officeDocument/2006/relationships/hyperlink" Target="mailto:indi.sigindioy@gobiernobogota.gov.co" TargetMode="External"/><Relationship Id="rId11" Type="http://schemas.openxmlformats.org/officeDocument/2006/relationships/hyperlink" Target="mailto:aura.escamilla@idrd.gov.co" TargetMode="External"/><Relationship Id="rId24" Type="http://schemas.openxmlformats.org/officeDocument/2006/relationships/hyperlink" Target="mailto:lnieto@desarrolloeconomico.gov.co" TargetMode="External"/><Relationship Id="rId5" Type="http://schemas.openxmlformats.org/officeDocument/2006/relationships/hyperlink" Target="mailto:indi.sigindioy@gobiernobogota.gov.co" TargetMode="External"/><Relationship Id="rId15" Type="http://schemas.openxmlformats.org/officeDocument/2006/relationships/hyperlink" Target="mailto:dangulo@participacionbogota.gov.co" TargetMode="External"/><Relationship Id="rId23" Type="http://schemas.openxmlformats.org/officeDocument/2006/relationships/hyperlink" Target="mailto:juanita.soto@habitatbogota.gov.co" TargetMode="External"/><Relationship Id="rId28" Type="http://schemas.openxmlformats.org/officeDocument/2006/relationships/vmlDrawing" Target="../drawings/vmlDrawing2.vml"/><Relationship Id="rId10" Type="http://schemas.openxmlformats.org/officeDocument/2006/relationships/hyperlink" Target="mailto:aura.escamilla@idrd.gov.co" TargetMode="External"/><Relationship Id="rId19" Type="http://schemas.openxmlformats.org/officeDocument/2006/relationships/hyperlink" Target="mailto:%0amtenorio@sdmujer.gov.co%0ayguzman@sdmujer.gov.co" TargetMode="External"/><Relationship Id="rId4" Type="http://schemas.openxmlformats.org/officeDocument/2006/relationships/hyperlink" Target="mailto:indi.sigindioy@gobiernobogota.gov.co" TargetMode="External"/><Relationship Id="rId9" Type="http://schemas.openxmlformats.org/officeDocument/2006/relationships/hyperlink" Target="mailto:indi.sigindioy@gobiernobogota.gov.co" TargetMode="External"/><Relationship Id="rId14" Type="http://schemas.openxmlformats.org/officeDocument/2006/relationships/hyperlink" Target="mailto:dangulo@participacionbogota.gov.co" TargetMode="External"/><Relationship Id="rId22" Type="http://schemas.openxmlformats.org/officeDocument/2006/relationships/hyperlink" Target="mailto:%0amtenorio@sdmujer.gov.co%0ayguzman@sdmujer.gov.co" TargetMode="External"/><Relationship Id="rId27" Type="http://schemas.openxmlformats.org/officeDocument/2006/relationships/printerSettings" Target="../printerSettings/printerSettings2.bin"/><Relationship Id="rId30"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8" Type="http://schemas.openxmlformats.org/officeDocument/2006/relationships/hyperlink" Target="mailto:indi.sigindioy@gobiernobogota.gov.co" TargetMode="External"/><Relationship Id="rId13" Type="http://schemas.openxmlformats.org/officeDocument/2006/relationships/hyperlink" Target="mailto:dangulo@participacionbogota.gov.co" TargetMode="External"/><Relationship Id="rId18" Type="http://schemas.openxmlformats.org/officeDocument/2006/relationships/hyperlink" Target="mailto:%0amtenorio@sdmujer.gov.co%0ayguzman@sdmujer.gov.co" TargetMode="External"/><Relationship Id="rId26" Type="http://schemas.openxmlformats.org/officeDocument/2006/relationships/hyperlink" Target="mailto:paloma.solano@canalcapital.gov.co" TargetMode="External"/><Relationship Id="rId3" Type="http://schemas.openxmlformats.org/officeDocument/2006/relationships/hyperlink" Target="mailto:andres.idarraga@gobiernobogota.gov.co" TargetMode="External"/><Relationship Id="rId21" Type="http://schemas.openxmlformats.org/officeDocument/2006/relationships/hyperlink" Target="mailto:%0amtenorio@sdmujer.gov.co%0ayguzman@sdmujer.gov.co" TargetMode="External"/><Relationship Id="rId7" Type="http://schemas.openxmlformats.org/officeDocument/2006/relationships/hyperlink" Target="mailto:indi.sigindioy@gobiernobogota.gov.co" TargetMode="External"/><Relationship Id="rId12" Type="http://schemas.openxmlformats.org/officeDocument/2006/relationships/hyperlink" Target="mailto:dangulo@participacionbogota.gov.co" TargetMode="External"/><Relationship Id="rId17" Type="http://schemas.openxmlformats.org/officeDocument/2006/relationships/hyperlink" Target="mailto:%0amtenorio@sdmujer.gov.co%0ayguzman@sdmujer.gov.co" TargetMode="External"/><Relationship Id="rId25" Type="http://schemas.openxmlformats.org/officeDocument/2006/relationships/hyperlink" Target="mailto:dmoraa@sdis.gov.co%20jcperez@sdis.gov.co" TargetMode="External"/><Relationship Id="rId2" Type="http://schemas.openxmlformats.org/officeDocument/2006/relationships/hyperlink" Target="mailto:ngarzon@sdp.gov.co" TargetMode="External"/><Relationship Id="rId16" Type="http://schemas.openxmlformats.org/officeDocument/2006/relationships/hyperlink" Target="mailto:%0amtenorio@sdmujer.gov.co%0ayguzman@sdmujer.gov.co" TargetMode="External"/><Relationship Id="rId20" Type="http://schemas.openxmlformats.org/officeDocument/2006/relationships/hyperlink" Target="mailto:%0amtenorio@sdmujer.gov.co%0ayguzman@sdmujer.gov.co" TargetMode="External"/><Relationship Id="rId29" Type="http://schemas.microsoft.com/office/2017/10/relationships/threadedComment" Target="../threadedComments/threadedComment2.xml"/><Relationship Id="rId1" Type="http://schemas.openxmlformats.org/officeDocument/2006/relationships/hyperlink" Target="mailto:ngarzon@sdp.gov.co" TargetMode="External"/><Relationship Id="rId6" Type="http://schemas.openxmlformats.org/officeDocument/2006/relationships/hyperlink" Target="mailto:indi.sigindioy@gobiernobogota.gov.co" TargetMode="External"/><Relationship Id="rId11" Type="http://schemas.openxmlformats.org/officeDocument/2006/relationships/hyperlink" Target="mailto:aura.escamilla@idrd.gov.co" TargetMode="External"/><Relationship Id="rId24" Type="http://schemas.openxmlformats.org/officeDocument/2006/relationships/hyperlink" Target="mailto:lnieto@desarrolloeconomico.gov.co" TargetMode="External"/><Relationship Id="rId5" Type="http://schemas.openxmlformats.org/officeDocument/2006/relationships/hyperlink" Target="mailto:indi.sigindioy@gobiernobogota.gov.co" TargetMode="External"/><Relationship Id="rId15" Type="http://schemas.openxmlformats.org/officeDocument/2006/relationships/hyperlink" Target="mailto:dangulo@participacionbogota.gov.co" TargetMode="External"/><Relationship Id="rId23" Type="http://schemas.openxmlformats.org/officeDocument/2006/relationships/hyperlink" Target="mailto:juanita.soto@habitatbogota.gov.co" TargetMode="External"/><Relationship Id="rId28" Type="http://schemas.openxmlformats.org/officeDocument/2006/relationships/comments" Target="../comments3.xml"/><Relationship Id="rId10" Type="http://schemas.openxmlformats.org/officeDocument/2006/relationships/hyperlink" Target="mailto:aura.escamilla@idrd.gov.co" TargetMode="External"/><Relationship Id="rId19" Type="http://schemas.openxmlformats.org/officeDocument/2006/relationships/hyperlink" Target="mailto:%0amtenorio@sdmujer.gov.co%0ayguzman@sdmujer.gov.co" TargetMode="External"/><Relationship Id="rId4" Type="http://schemas.openxmlformats.org/officeDocument/2006/relationships/hyperlink" Target="mailto:indi.sigindioy@gobiernobogota.gov.co" TargetMode="External"/><Relationship Id="rId9" Type="http://schemas.openxmlformats.org/officeDocument/2006/relationships/hyperlink" Target="mailto:indi.sigindioy@gobiernobogota.gov.co" TargetMode="External"/><Relationship Id="rId14" Type="http://schemas.openxmlformats.org/officeDocument/2006/relationships/hyperlink" Target="mailto:dangulo@participacionbogota.gov.co" TargetMode="External"/><Relationship Id="rId22" Type="http://schemas.openxmlformats.org/officeDocument/2006/relationships/hyperlink" Target="mailto:%0amtenorio@sdmujer.gov.co%0ayguzman@sdmujer.gov.co" TargetMode="External"/><Relationship Id="rId27"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51622-D988-4775-AC17-989AD898BD4D}">
  <sheetPr filterMode="1"/>
  <dimension ref="A1:BO147"/>
  <sheetViews>
    <sheetView topLeftCell="BG1" zoomScale="70" zoomScaleNormal="70" workbookViewId="0">
      <pane ySplit="10" topLeftCell="A81" activePane="bottomLeft" state="frozen"/>
      <selection activeCell="BH1" sqref="BH1"/>
      <selection pane="bottomLeft" activeCell="AV81" sqref="AV81"/>
    </sheetView>
  </sheetViews>
  <sheetFormatPr baseColWidth="10" defaultColWidth="14.453125" defaultRowHeight="15" customHeight="1" x14ac:dyDescent="0.35"/>
  <cols>
    <col min="1" max="1" width="13.7265625" style="5" customWidth="1"/>
    <col min="2" max="2" width="24.453125" style="5" customWidth="1"/>
    <col min="3" max="3" width="45.1796875" style="5" customWidth="1"/>
    <col min="4" max="4" width="57.1796875" style="5" customWidth="1"/>
    <col min="5" max="5" width="18.453125" style="5" hidden="1" customWidth="1"/>
    <col min="6" max="6" width="26" style="5" hidden="1" customWidth="1"/>
    <col min="7" max="7" width="23.26953125" style="5" hidden="1" customWidth="1"/>
    <col min="8" max="8" width="22.453125" style="5" hidden="1" customWidth="1"/>
    <col min="9" max="9" width="30.453125" style="5" hidden="1" customWidth="1"/>
    <col min="10" max="10" width="31.1796875" style="5" hidden="1" customWidth="1"/>
    <col min="11" max="11" width="45.26953125" style="5" hidden="1" customWidth="1"/>
    <col min="12" max="12" width="40.81640625" style="5" hidden="1" customWidth="1"/>
    <col min="13" max="13" width="17.1796875" style="5" hidden="1" customWidth="1"/>
    <col min="14" max="14" width="9.7265625" style="21" hidden="1" customWidth="1"/>
    <col min="15" max="15" width="19.26953125" style="5" hidden="1" customWidth="1"/>
    <col min="16" max="16" width="17" style="5" hidden="1" customWidth="1"/>
    <col min="17" max="17" width="17.26953125" style="5" hidden="1" customWidth="1"/>
    <col min="18" max="18" width="13.453125" style="5" hidden="1" customWidth="1"/>
    <col min="19" max="19" width="17.26953125" style="5" hidden="1" customWidth="1"/>
    <col min="20" max="20" width="13.453125" style="5" hidden="1" customWidth="1"/>
    <col min="21" max="21" width="20.26953125" style="5" hidden="1" customWidth="1"/>
    <col min="22" max="22" width="13.7265625" style="5" hidden="1" customWidth="1"/>
    <col min="23" max="23" width="11.453125" style="5" customWidth="1"/>
    <col min="24" max="24" width="17.7265625" style="5" customWidth="1"/>
    <col min="25" max="25" width="37.1796875" style="21" customWidth="1"/>
    <col min="26" max="26" width="36.26953125" style="22" customWidth="1"/>
    <col min="27" max="27" width="44.453125" style="23" customWidth="1"/>
    <col min="28" max="28" width="18.26953125" style="22" customWidth="1"/>
    <col min="29" max="29" width="38.7265625" style="23" customWidth="1"/>
    <col min="30" max="30" width="34.26953125" style="22" customWidth="1"/>
    <col min="31" max="31" width="41.81640625" style="22" customWidth="1"/>
    <col min="32" max="32" width="37.81640625" style="5" customWidth="1"/>
    <col min="33" max="33" width="40" style="24" customWidth="1"/>
    <col min="34" max="34" width="46.1796875" style="5" customWidth="1"/>
    <col min="35" max="35" width="33.26953125" style="24" customWidth="1"/>
    <col min="36" max="36" width="48.453125" style="5" customWidth="1"/>
    <col min="37" max="37" width="49.453125" style="5" customWidth="1"/>
    <col min="38" max="38" width="53.1796875" style="22" customWidth="1"/>
    <col min="39" max="39" width="40.81640625" style="23" customWidth="1"/>
    <col min="40" max="40" width="35.81640625" style="22" customWidth="1"/>
    <col min="41" max="41" width="52.1796875" style="23" customWidth="1"/>
    <col min="42" max="42" width="64.1796875" style="22" customWidth="1"/>
    <col min="43" max="43" width="81.453125" style="22" customWidth="1"/>
    <col min="44" max="44" width="23.7265625" style="22" customWidth="1"/>
    <col min="45" max="45" width="15.453125" style="23" customWidth="1"/>
    <col min="46" max="46" width="15.7265625" style="22" customWidth="1"/>
    <col min="47" max="47" width="15.1796875" style="23" customWidth="1"/>
    <col min="48" max="48" width="58.453125" style="22" customWidth="1"/>
    <col min="49" max="49" width="17.26953125" style="22" customWidth="1"/>
    <col min="50" max="50" width="11.453125" style="22" customWidth="1"/>
    <col min="51" max="51" width="5.7265625" style="23" customWidth="1"/>
    <col min="52" max="52" width="10.26953125" style="22" customWidth="1"/>
    <col min="53" max="53" width="11.1796875" style="23" customWidth="1"/>
    <col min="54" max="54" width="12.453125" style="22" customWidth="1"/>
    <col min="55" max="55" width="17.7265625" style="22" customWidth="1"/>
    <col min="56" max="56" width="21.453125" style="5" customWidth="1"/>
    <col min="57" max="57" width="37.81640625" style="25" customWidth="1"/>
    <col min="58" max="58" width="79.453125" style="5" customWidth="1"/>
    <col min="59" max="59" width="40.1796875" style="25" customWidth="1"/>
    <col min="60" max="60" width="23.81640625" style="25" customWidth="1"/>
    <col min="61" max="61" width="20.1796875" style="25" customWidth="1"/>
    <col min="62" max="62" width="25.453125" style="25" customWidth="1"/>
    <col min="63" max="63" width="21.453125" style="5" customWidth="1"/>
    <col min="64" max="64" width="18.1796875" style="5" customWidth="1"/>
    <col min="65" max="65" width="23.1796875" style="5" customWidth="1"/>
    <col min="66" max="66" width="61.26953125" style="5" customWidth="1"/>
    <col min="67" max="16384" width="14.453125" style="5"/>
  </cols>
  <sheetData>
    <row r="1" spans="1:66" s="92" customFormat="1" ht="15" hidden="1" customHeight="1" x14ac:dyDescent="0.35">
      <c r="A1" s="1099" t="s">
        <v>0</v>
      </c>
      <c r="B1" s="1100" t="s">
        <v>1</v>
      </c>
      <c r="C1" s="1100"/>
      <c r="D1" s="1100"/>
      <c r="E1" s="1100"/>
      <c r="F1" s="1100"/>
      <c r="G1" s="1100"/>
      <c r="H1" s="1100"/>
      <c r="I1" s="1100"/>
      <c r="J1" s="1100"/>
      <c r="K1" s="1100"/>
      <c r="L1" s="1100"/>
      <c r="M1" s="88"/>
      <c r="N1" s="131"/>
      <c r="O1" s="89"/>
      <c r="P1" s="89"/>
      <c r="Q1" s="89"/>
      <c r="R1" s="89"/>
      <c r="S1" s="89"/>
      <c r="T1" s="89"/>
      <c r="U1" s="89"/>
      <c r="V1" s="89"/>
      <c r="W1" s="89"/>
      <c r="X1" s="89"/>
      <c r="Y1" s="90"/>
      <c r="Z1" s="89"/>
      <c r="AA1" s="91"/>
      <c r="AB1" s="89"/>
      <c r="AC1" s="91"/>
      <c r="AD1" s="89"/>
      <c r="AE1" s="89"/>
      <c r="AF1" s="89"/>
      <c r="AG1" s="91"/>
      <c r="AH1" s="89"/>
      <c r="AI1" s="91"/>
      <c r="AJ1" s="89"/>
      <c r="AK1" s="89"/>
      <c r="AL1" s="89"/>
      <c r="AM1" s="91"/>
      <c r="AN1" s="89"/>
      <c r="AO1" s="91"/>
      <c r="AP1" s="89"/>
      <c r="AQ1" s="89"/>
      <c r="AR1" s="89"/>
      <c r="AS1" s="91"/>
      <c r="AT1" s="89"/>
      <c r="AU1" s="91"/>
      <c r="AV1" s="89"/>
      <c r="AW1" s="89"/>
      <c r="AX1" s="89"/>
      <c r="AY1" s="91"/>
      <c r="AZ1" s="89"/>
      <c r="BA1" s="91"/>
      <c r="BB1" s="89"/>
      <c r="BC1" s="89"/>
      <c r="BE1" s="88"/>
      <c r="BF1" s="89"/>
      <c r="BG1" s="88"/>
      <c r="BH1" s="93"/>
      <c r="BI1" s="93"/>
      <c r="BJ1" s="93"/>
      <c r="BK1" s="89"/>
      <c r="BL1" s="89"/>
      <c r="BM1" s="89"/>
      <c r="BN1" s="89"/>
    </row>
    <row r="2" spans="1:66" s="84" customFormat="1" ht="15" hidden="1" customHeight="1" x14ac:dyDescent="0.35">
      <c r="A2" s="1099"/>
      <c r="B2" s="94" t="s">
        <v>2</v>
      </c>
      <c r="C2" s="1101" t="s">
        <v>3</v>
      </c>
      <c r="D2" s="1102"/>
      <c r="E2" s="1102"/>
      <c r="F2" s="1102"/>
      <c r="G2" s="1102"/>
      <c r="H2" s="1102"/>
      <c r="I2" s="1102"/>
      <c r="J2" s="1102"/>
      <c r="K2" s="1102"/>
      <c r="L2" s="1103"/>
      <c r="M2" s="95"/>
      <c r="N2" s="82"/>
      <c r="O2" s="83"/>
      <c r="P2" s="83"/>
      <c r="Q2" s="83"/>
      <c r="R2" s="83"/>
      <c r="S2" s="83"/>
      <c r="T2" s="83"/>
      <c r="U2" s="83"/>
      <c r="V2" s="83"/>
      <c r="W2" s="83"/>
      <c r="X2" s="83"/>
      <c r="Y2" s="31"/>
      <c r="Z2" s="83"/>
      <c r="AA2" s="96"/>
      <c r="AB2" s="83"/>
      <c r="AC2" s="96"/>
      <c r="AD2" s="83"/>
      <c r="AE2" s="83"/>
      <c r="AF2" s="83"/>
      <c r="AG2" s="96"/>
      <c r="AH2" s="83"/>
      <c r="AI2" s="96"/>
      <c r="AJ2" s="83"/>
      <c r="AK2" s="83"/>
      <c r="AL2" s="83"/>
      <c r="AM2" s="96"/>
      <c r="AN2" s="83"/>
      <c r="AO2" s="96"/>
      <c r="AP2" s="83"/>
      <c r="AQ2" s="83"/>
      <c r="AR2" s="83"/>
      <c r="AS2" s="96"/>
      <c r="AT2" s="83"/>
      <c r="AU2" s="96"/>
      <c r="AV2" s="83"/>
      <c r="AW2" s="83"/>
      <c r="AX2" s="83"/>
      <c r="AY2" s="96"/>
      <c r="AZ2" s="83"/>
      <c r="BA2" s="96"/>
      <c r="BB2" s="83"/>
      <c r="BC2" s="83"/>
      <c r="BE2" s="93"/>
      <c r="BF2" s="83"/>
      <c r="BG2" s="93"/>
      <c r="BH2" s="93"/>
      <c r="BI2" s="93"/>
      <c r="BJ2" s="93"/>
      <c r="BK2" s="83"/>
      <c r="BL2" s="83"/>
      <c r="BM2" s="83"/>
      <c r="BN2" s="83"/>
    </row>
    <row r="3" spans="1:66" s="84" customFormat="1" ht="15" hidden="1" customHeight="1" x14ac:dyDescent="0.35">
      <c r="A3" s="1099"/>
      <c r="B3" s="97" t="s">
        <v>4</v>
      </c>
      <c r="C3" s="1104" t="s">
        <v>5</v>
      </c>
      <c r="D3" s="1105"/>
      <c r="E3" s="1105"/>
      <c r="F3" s="1105"/>
      <c r="G3" s="1105"/>
      <c r="H3" s="1105"/>
      <c r="I3" s="1105"/>
      <c r="J3" s="1105"/>
      <c r="K3" s="1105"/>
      <c r="L3" s="1106"/>
      <c r="M3" s="95"/>
      <c r="N3" s="82"/>
      <c r="O3" s="83"/>
      <c r="P3" s="83"/>
      <c r="Q3" s="83"/>
      <c r="R3" s="83"/>
      <c r="S3" s="83"/>
      <c r="T3" s="83"/>
      <c r="U3" s="83"/>
      <c r="V3" s="83"/>
      <c r="W3" s="83"/>
      <c r="X3" s="83"/>
      <c r="Y3" s="31"/>
      <c r="Z3" s="83"/>
      <c r="AA3" s="96"/>
      <c r="AB3" s="83"/>
      <c r="AC3" s="96"/>
      <c r="AD3" s="83"/>
      <c r="AE3" s="83"/>
      <c r="AF3" s="83"/>
      <c r="AG3" s="96"/>
      <c r="AH3" s="83"/>
      <c r="AI3" s="96"/>
      <c r="AJ3" s="83"/>
      <c r="AK3" s="83"/>
      <c r="AL3" s="83"/>
      <c r="AM3" s="96"/>
      <c r="AN3" s="83"/>
      <c r="AO3" s="96"/>
      <c r="AP3" s="83"/>
      <c r="AQ3" s="83"/>
      <c r="AR3" s="83"/>
      <c r="AS3" s="96"/>
      <c r="AT3" s="83"/>
      <c r="AU3" s="96"/>
      <c r="AV3" s="83"/>
      <c r="AW3" s="83"/>
      <c r="AX3" s="83"/>
      <c r="AY3" s="96"/>
      <c r="AZ3" s="83"/>
      <c r="BA3" s="96"/>
      <c r="BB3" s="83"/>
      <c r="BC3" s="83"/>
      <c r="BE3" s="93"/>
      <c r="BF3" s="83"/>
      <c r="BG3" s="93"/>
      <c r="BH3" s="93"/>
      <c r="BI3" s="93"/>
      <c r="BJ3" s="93"/>
      <c r="BK3" s="83"/>
      <c r="BL3" s="83"/>
      <c r="BM3" s="83"/>
      <c r="BN3" s="83"/>
    </row>
    <row r="4" spans="1:66" s="84" customFormat="1" ht="15" hidden="1" customHeight="1" x14ac:dyDescent="0.35">
      <c r="A4" s="1099"/>
      <c r="B4" s="94" t="s">
        <v>6</v>
      </c>
      <c r="C4" s="1107">
        <v>44286</v>
      </c>
      <c r="D4" s="1108"/>
      <c r="E4" s="1108"/>
      <c r="F4" s="1108"/>
      <c r="G4" s="1108"/>
      <c r="H4" s="1108"/>
      <c r="I4" s="1108"/>
      <c r="J4" s="1108"/>
      <c r="K4" s="1108"/>
      <c r="L4" s="1109"/>
      <c r="M4" s="95"/>
      <c r="N4" s="82"/>
      <c r="O4" s="83"/>
      <c r="P4" s="83"/>
      <c r="Q4" s="83"/>
      <c r="R4" s="83"/>
      <c r="S4" s="83"/>
      <c r="T4" s="83"/>
      <c r="U4" s="83"/>
      <c r="V4" s="83"/>
      <c r="W4" s="83"/>
      <c r="X4" s="83"/>
      <c r="Y4" s="31"/>
      <c r="Z4" s="83"/>
      <c r="AA4" s="96"/>
      <c r="AB4" s="83"/>
      <c r="AC4" s="96"/>
      <c r="AD4" s="83"/>
      <c r="AE4" s="83"/>
      <c r="AF4" s="83"/>
      <c r="AG4" s="96"/>
      <c r="AH4" s="83"/>
      <c r="AI4" s="96"/>
      <c r="AJ4" s="83"/>
      <c r="AK4" s="83"/>
      <c r="AL4" s="83"/>
      <c r="AM4" s="96"/>
      <c r="AN4" s="83"/>
      <c r="AO4" s="96"/>
      <c r="AP4" s="83"/>
      <c r="AQ4" s="83"/>
      <c r="AR4" s="83"/>
      <c r="AS4" s="96"/>
      <c r="AT4" s="83"/>
      <c r="AU4" s="96"/>
      <c r="AV4" s="83"/>
      <c r="AW4" s="83"/>
      <c r="AX4" s="83"/>
      <c r="AY4" s="96"/>
      <c r="AZ4" s="83"/>
      <c r="BA4" s="96"/>
      <c r="BB4" s="83"/>
      <c r="BC4" s="83"/>
      <c r="BD4" s="83"/>
      <c r="BE4" s="93"/>
      <c r="BF4" s="83"/>
      <c r="BG4" s="93"/>
      <c r="BH4" s="93"/>
      <c r="BI4" s="93"/>
      <c r="BJ4" s="93"/>
      <c r="BK4" s="83"/>
      <c r="BL4" s="83"/>
      <c r="BM4" s="83"/>
      <c r="BN4" s="83"/>
    </row>
    <row r="5" spans="1:66" s="84" customFormat="1" ht="15" hidden="1" customHeight="1" x14ac:dyDescent="0.35">
      <c r="A5" s="1099"/>
      <c r="B5" s="97" t="s">
        <v>7</v>
      </c>
      <c r="C5" s="1110" t="s">
        <v>8</v>
      </c>
      <c r="D5" s="1111"/>
      <c r="E5" s="1111"/>
      <c r="F5" s="1111"/>
      <c r="G5" s="1111"/>
      <c r="H5" s="1111"/>
      <c r="I5" s="1111"/>
      <c r="J5" s="1111"/>
      <c r="K5" s="1111"/>
      <c r="L5" s="1112"/>
      <c r="M5" s="95"/>
      <c r="N5" s="82"/>
      <c r="O5" s="98"/>
      <c r="P5" s="83"/>
      <c r="Q5" s="98"/>
      <c r="R5" s="83"/>
      <c r="S5" s="98"/>
      <c r="T5" s="83"/>
      <c r="U5" s="98"/>
      <c r="V5" s="98"/>
      <c r="W5" s="98"/>
      <c r="X5" s="98"/>
      <c r="Y5" s="31"/>
      <c r="Z5" s="98"/>
      <c r="AA5" s="99"/>
      <c r="AB5" s="98"/>
      <c r="AC5" s="99"/>
      <c r="AD5" s="98"/>
      <c r="AE5" s="98"/>
      <c r="AF5" s="98"/>
      <c r="AG5" s="99"/>
      <c r="AH5" s="98"/>
      <c r="AI5" s="99"/>
      <c r="AJ5" s="98"/>
      <c r="AK5" s="98"/>
      <c r="AL5" s="98"/>
      <c r="AM5" s="99"/>
      <c r="AN5" s="98"/>
      <c r="AO5" s="99"/>
      <c r="AP5" s="98"/>
      <c r="AQ5" s="98"/>
      <c r="AR5" s="98"/>
      <c r="AS5" s="99"/>
      <c r="AT5" s="98"/>
      <c r="AU5" s="99"/>
      <c r="AV5" s="98"/>
      <c r="AW5" s="98"/>
      <c r="AX5" s="98"/>
      <c r="AY5" s="99"/>
      <c r="AZ5" s="98"/>
      <c r="BA5" s="99"/>
      <c r="BB5" s="98"/>
      <c r="BC5" s="98"/>
      <c r="BD5" s="83"/>
      <c r="BE5" s="100"/>
      <c r="BF5" s="98"/>
      <c r="BG5" s="100"/>
      <c r="BH5" s="100"/>
      <c r="BI5" s="100"/>
      <c r="BJ5" s="100"/>
      <c r="BK5" s="98"/>
      <c r="BL5" s="83"/>
      <c r="BM5" s="83"/>
      <c r="BN5" s="83"/>
    </row>
    <row r="6" spans="1:66" s="84" customFormat="1" ht="15" hidden="1" customHeight="1" x14ac:dyDescent="0.35">
      <c r="A6" s="1099"/>
      <c r="B6" s="94" t="s">
        <v>9</v>
      </c>
      <c r="C6" s="1113" t="s">
        <v>10</v>
      </c>
      <c r="D6" s="1102"/>
      <c r="E6" s="1102"/>
      <c r="F6" s="1102"/>
      <c r="G6" s="1102"/>
      <c r="H6" s="1102"/>
      <c r="I6" s="1102"/>
      <c r="J6" s="1102"/>
      <c r="K6" s="1102"/>
      <c r="L6" s="1103"/>
      <c r="M6" s="95"/>
      <c r="N6" s="82"/>
      <c r="O6" s="98"/>
      <c r="P6" s="83"/>
      <c r="Q6" s="98"/>
      <c r="R6" s="83"/>
      <c r="S6" s="98"/>
      <c r="T6" s="83"/>
      <c r="U6" s="98"/>
      <c r="V6" s="98"/>
      <c r="W6" s="98"/>
      <c r="X6" s="98"/>
      <c r="Y6" s="31"/>
      <c r="Z6" s="98"/>
      <c r="AA6" s="99"/>
      <c r="AB6" s="98"/>
      <c r="AC6" s="99"/>
      <c r="AD6" s="98"/>
      <c r="AE6" s="98"/>
      <c r="AF6" s="98"/>
      <c r="AG6" s="99"/>
      <c r="AH6" s="98"/>
      <c r="AI6" s="99"/>
      <c r="AJ6" s="98"/>
      <c r="AK6" s="98"/>
      <c r="AL6" s="98"/>
      <c r="AM6" s="99"/>
      <c r="AN6" s="98"/>
      <c r="AO6" s="99"/>
      <c r="AP6" s="98"/>
      <c r="AQ6" s="98"/>
      <c r="AR6" s="98"/>
      <c r="AS6" s="99"/>
      <c r="AT6" s="98"/>
      <c r="AU6" s="99"/>
      <c r="AV6" s="98"/>
      <c r="AW6" s="98"/>
      <c r="AX6" s="98"/>
      <c r="AY6" s="99"/>
      <c r="AZ6" s="98"/>
      <c r="BA6" s="99"/>
      <c r="BB6" s="98"/>
      <c r="BC6" s="98"/>
      <c r="BD6" s="83"/>
      <c r="BE6" s="100"/>
      <c r="BF6" s="98"/>
      <c r="BG6" s="100"/>
      <c r="BH6" s="100"/>
      <c r="BI6" s="100"/>
      <c r="BJ6" s="100"/>
      <c r="BK6" s="98"/>
      <c r="BL6" s="83"/>
      <c r="BM6" s="83"/>
      <c r="BN6" s="83"/>
    </row>
    <row r="7" spans="1:66" s="3" customFormat="1" ht="15" hidden="1" customHeight="1" x14ac:dyDescent="0.35">
      <c r="A7" s="9"/>
      <c r="B7" s="9"/>
      <c r="C7" s="10"/>
      <c r="D7" s="10"/>
      <c r="E7" s="10"/>
      <c r="F7" s="10"/>
      <c r="G7" s="10"/>
      <c r="H7" s="10"/>
      <c r="I7" s="10"/>
      <c r="J7" s="10"/>
      <c r="K7" s="10"/>
      <c r="L7" s="2"/>
      <c r="M7" s="2"/>
      <c r="N7" s="20"/>
      <c r="O7" s="6"/>
      <c r="Q7" s="6"/>
      <c r="S7" s="6"/>
      <c r="U7" s="6"/>
      <c r="V7" s="6"/>
      <c r="W7" s="6"/>
      <c r="X7" s="6"/>
      <c r="Y7" s="4"/>
      <c r="Z7" s="6"/>
      <c r="AA7" s="7"/>
      <c r="AB7" s="6"/>
      <c r="AC7" s="11"/>
      <c r="AD7" s="6"/>
      <c r="AE7" s="6"/>
      <c r="AF7" s="6"/>
      <c r="AG7" s="7"/>
      <c r="AH7" s="6"/>
      <c r="AI7" s="11"/>
      <c r="AJ7" s="6"/>
      <c r="AK7" s="6"/>
      <c r="AL7" s="6"/>
      <c r="AM7" s="7"/>
      <c r="AN7" s="6"/>
      <c r="AO7" s="11"/>
      <c r="AP7" s="6"/>
      <c r="AQ7" s="6"/>
      <c r="AR7" s="6"/>
      <c r="AS7" s="7"/>
      <c r="AT7" s="6"/>
      <c r="AU7" s="11"/>
      <c r="AV7" s="6"/>
      <c r="AW7" s="6"/>
      <c r="AX7" s="6"/>
      <c r="AY7" s="7"/>
      <c r="AZ7" s="6"/>
      <c r="BA7" s="11"/>
      <c r="BB7" s="6"/>
      <c r="BC7" s="6"/>
      <c r="BE7" s="8"/>
      <c r="BF7" s="6"/>
      <c r="BG7" s="8"/>
      <c r="BH7" s="8"/>
      <c r="BI7" s="8"/>
      <c r="BJ7" s="8"/>
      <c r="BK7" s="6"/>
    </row>
    <row r="8" spans="1:66" s="84" customFormat="1" ht="23.25" customHeight="1" x14ac:dyDescent="0.35">
      <c r="A8" s="1085" t="s">
        <v>11</v>
      </c>
      <c r="B8" s="1086"/>
      <c r="C8" s="1087"/>
      <c r="D8" s="1088" t="s">
        <v>12</v>
      </c>
      <c r="E8" s="1089"/>
      <c r="F8" s="1089"/>
      <c r="G8" s="1090"/>
      <c r="H8" s="1091" t="s">
        <v>13</v>
      </c>
      <c r="I8" s="1092"/>
      <c r="J8" s="1093" t="s">
        <v>14</v>
      </c>
      <c r="K8" s="1094"/>
      <c r="L8" s="1095"/>
      <c r="M8" s="1075" t="s">
        <v>15</v>
      </c>
      <c r="N8" s="1096"/>
      <c r="O8" s="1096"/>
      <c r="P8" s="1096"/>
      <c r="Q8" s="1096"/>
      <c r="R8" s="1096"/>
      <c r="S8" s="1096"/>
      <c r="T8" s="1096"/>
      <c r="U8" s="1096"/>
      <c r="V8" s="1096"/>
      <c r="W8" s="1096"/>
      <c r="X8" s="1096"/>
      <c r="Y8" s="1076"/>
      <c r="Z8" s="1097" t="s">
        <v>16</v>
      </c>
      <c r="AA8" s="1097"/>
      <c r="AB8" s="1097"/>
      <c r="AC8" s="1097"/>
      <c r="AD8" s="1097"/>
      <c r="AE8" s="1097"/>
      <c r="AF8" s="1097" t="s">
        <v>17</v>
      </c>
      <c r="AG8" s="1097"/>
      <c r="AH8" s="1097"/>
      <c r="AI8" s="1097"/>
      <c r="AJ8" s="1097"/>
      <c r="AK8" s="1097"/>
      <c r="AL8" s="1097" t="s">
        <v>18</v>
      </c>
      <c r="AM8" s="1097"/>
      <c r="AN8" s="1097"/>
      <c r="AO8" s="1097"/>
      <c r="AP8" s="1097"/>
      <c r="AQ8" s="1097"/>
      <c r="AR8" s="1097" t="s">
        <v>19</v>
      </c>
      <c r="AS8" s="1097"/>
      <c r="AT8" s="1097"/>
      <c r="AU8" s="1097"/>
      <c r="AV8" s="1097"/>
      <c r="AW8" s="1097"/>
      <c r="AX8" s="1097" t="s">
        <v>20</v>
      </c>
      <c r="AY8" s="1097"/>
      <c r="AZ8" s="1097"/>
      <c r="BA8" s="1097"/>
      <c r="BB8" s="1097"/>
      <c r="BC8" s="1097"/>
      <c r="BD8" s="1097"/>
      <c r="BE8" s="1098" t="s">
        <v>21</v>
      </c>
      <c r="BF8" s="1098"/>
      <c r="BG8" s="1098"/>
      <c r="BH8" s="1067" t="s">
        <v>22</v>
      </c>
      <c r="BI8" s="1067"/>
      <c r="BJ8" s="1067"/>
      <c r="BK8" s="1067"/>
      <c r="BL8" s="1067"/>
      <c r="BM8" s="1067"/>
      <c r="BN8" s="83"/>
    </row>
    <row r="9" spans="1:66" s="84" customFormat="1" ht="22.5" customHeight="1" x14ac:dyDescent="0.35">
      <c r="A9" s="1080" t="s">
        <v>23</v>
      </c>
      <c r="B9" s="1081" t="s">
        <v>24</v>
      </c>
      <c r="C9" s="1081" t="s">
        <v>25</v>
      </c>
      <c r="D9" s="1081" t="s">
        <v>26</v>
      </c>
      <c r="E9" s="1080" t="s">
        <v>27</v>
      </c>
      <c r="F9" s="1062" t="s">
        <v>28</v>
      </c>
      <c r="G9" s="1082" t="s">
        <v>29</v>
      </c>
      <c r="H9" s="1083" t="s">
        <v>30</v>
      </c>
      <c r="I9" s="1083" t="s">
        <v>31</v>
      </c>
      <c r="J9" s="1083" t="s">
        <v>32</v>
      </c>
      <c r="K9" s="1083" t="s">
        <v>33</v>
      </c>
      <c r="L9" s="1079" t="s">
        <v>34</v>
      </c>
      <c r="M9" s="1072" t="s">
        <v>35</v>
      </c>
      <c r="N9" s="1074">
        <v>2020</v>
      </c>
      <c r="O9" s="1074"/>
      <c r="P9" s="1074">
        <v>2021</v>
      </c>
      <c r="Q9" s="1074"/>
      <c r="R9" s="1074">
        <v>2022</v>
      </c>
      <c r="S9" s="1074"/>
      <c r="T9" s="1074">
        <v>2023</v>
      </c>
      <c r="U9" s="1074"/>
      <c r="V9" s="1074">
        <v>2024</v>
      </c>
      <c r="W9" s="1074"/>
      <c r="X9" s="1075" t="s">
        <v>36</v>
      </c>
      <c r="Y9" s="1076"/>
      <c r="Z9" s="1063" t="s">
        <v>37</v>
      </c>
      <c r="AA9" s="1077" t="s">
        <v>38</v>
      </c>
      <c r="AB9" s="1063" t="s">
        <v>39</v>
      </c>
      <c r="AC9" s="1070" t="s">
        <v>40</v>
      </c>
      <c r="AD9" s="1068" t="s">
        <v>41</v>
      </c>
      <c r="AE9" s="1063" t="s">
        <v>42</v>
      </c>
      <c r="AF9" s="1063" t="s">
        <v>37</v>
      </c>
      <c r="AG9" s="1070" t="s">
        <v>38</v>
      </c>
      <c r="AH9" s="1063" t="s">
        <v>39</v>
      </c>
      <c r="AI9" s="1070" t="s">
        <v>40</v>
      </c>
      <c r="AJ9" s="1068" t="s">
        <v>41</v>
      </c>
      <c r="AK9" s="1063" t="s">
        <v>42</v>
      </c>
      <c r="AL9" s="1063" t="s">
        <v>37</v>
      </c>
      <c r="AM9" s="1070" t="s">
        <v>38</v>
      </c>
      <c r="AN9" s="1063" t="s">
        <v>39</v>
      </c>
      <c r="AO9" s="1070" t="s">
        <v>40</v>
      </c>
      <c r="AP9" s="1068" t="s">
        <v>41</v>
      </c>
      <c r="AQ9" s="1063" t="s">
        <v>42</v>
      </c>
      <c r="AR9" s="1063" t="s">
        <v>37</v>
      </c>
      <c r="AS9" s="1070" t="s">
        <v>38</v>
      </c>
      <c r="AT9" s="1063" t="s">
        <v>39</v>
      </c>
      <c r="AU9" s="1070" t="s">
        <v>40</v>
      </c>
      <c r="AV9" s="1068" t="s">
        <v>41</v>
      </c>
      <c r="AW9" s="1063" t="s">
        <v>42</v>
      </c>
      <c r="AX9" s="1063" t="s">
        <v>37</v>
      </c>
      <c r="AY9" s="1070" t="s">
        <v>38</v>
      </c>
      <c r="AZ9" s="1063" t="s">
        <v>39</v>
      </c>
      <c r="BA9" s="1070" t="s">
        <v>40</v>
      </c>
      <c r="BB9" s="1068" t="s">
        <v>41</v>
      </c>
      <c r="BC9" s="1063" t="s">
        <v>42</v>
      </c>
      <c r="BD9" s="1065" t="s">
        <v>43</v>
      </c>
      <c r="BE9" s="1066" t="s">
        <v>44</v>
      </c>
      <c r="BF9" s="1066" t="s">
        <v>45</v>
      </c>
      <c r="BG9" s="1066" t="s">
        <v>46</v>
      </c>
      <c r="BH9" s="1067" t="s">
        <v>47</v>
      </c>
      <c r="BI9" s="1067" t="s">
        <v>48</v>
      </c>
      <c r="BJ9" s="1062" t="s">
        <v>49</v>
      </c>
      <c r="BK9" s="1062" t="s">
        <v>50</v>
      </c>
      <c r="BL9" s="1062" t="s">
        <v>51</v>
      </c>
      <c r="BM9" s="1062" t="s">
        <v>52</v>
      </c>
      <c r="BN9" s="1062" t="s">
        <v>53</v>
      </c>
    </row>
    <row r="10" spans="1:66" s="84" customFormat="1" ht="48.75" hidden="1" customHeight="1" x14ac:dyDescent="0.35">
      <c r="A10" s="1080"/>
      <c r="B10" s="1081"/>
      <c r="C10" s="1081"/>
      <c r="D10" s="1081"/>
      <c r="E10" s="1080"/>
      <c r="F10" s="1062"/>
      <c r="G10" s="1082"/>
      <c r="H10" s="1084"/>
      <c r="I10" s="1084"/>
      <c r="J10" s="1084"/>
      <c r="K10" s="1084"/>
      <c r="L10" s="1079"/>
      <c r="M10" s="1073"/>
      <c r="N10" s="85" t="s">
        <v>54</v>
      </c>
      <c r="O10" s="85" t="s">
        <v>55</v>
      </c>
      <c r="P10" s="85" t="s">
        <v>54</v>
      </c>
      <c r="Q10" s="85" t="s">
        <v>55</v>
      </c>
      <c r="R10" s="85" t="s">
        <v>54</v>
      </c>
      <c r="S10" s="85" t="s">
        <v>55</v>
      </c>
      <c r="T10" s="85" t="s">
        <v>54</v>
      </c>
      <c r="U10" s="85" t="s">
        <v>55</v>
      </c>
      <c r="V10" s="85" t="s">
        <v>54</v>
      </c>
      <c r="W10" s="85" t="s">
        <v>55</v>
      </c>
      <c r="X10" s="86" t="s">
        <v>56</v>
      </c>
      <c r="Y10" s="87" t="s">
        <v>55</v>
      </c>
      <c r="Z10" s="1064"/>
      <c r="AA10" s="1078"/>
      <c r="AB10" s="1064"/>
      <c r="AC10" s="1071"/>
      <c r="AD10" s="1069"/>
      <c r="AE10" s="1064"/>
      <c r="AF10" s="1064"/>
      <c r="AG10" s="1071"/>
      <c r="AH10" s="1064"/>
      <c r="AI10" s="1071"/>
      <c r="AJ10" s="1069"/>
      <c r="AK10" s="1064"/>
      <c r="AL10" s="1064"/>
      <c r="AM10" s="1071"/>
      <c r="AN10" s="1064"/>
      <c r="AO10" s="1071"/>
      <c r="AP10" s="1069"/>
      <c r="AQ10" s="1064"/>
      <c r="AR10" s="1064"/>
      <c r="AS10" s="1071"/>
      <c r="AT10" s="1064"/>
      <c r="AU10" s="1071"/>
      <c r="AV10" s="1069"/>
      <c r="AW10" s="1064"/>
      <c r="AX10" s="1064"/>
      <c r="AY10" s="1071"/>
      <c r="AZ10" s="1064"/>
      <c r="BA10" s="1071"/>
      <c r="BB10" s="1069"/>
      <c r="BC10" s="1064"/>
      <c r="BD10" s="1065"/>
      <c r="BE10" s="1066"/>
      <c r="BF10" s="1066"/>
      <c r="BG10" s="1066"/>
      <c r="BH10" s="1067"/>
      <c r="BI10" s="1067"/>
      <c r="BJ10" s="1062"/>
      <c r="BK10" s="1062"/>
      <c r="BL10" s="1062"/>
      <c r="BM10" s="1062"/>
      <c r="BN10" s="1062"/>
    </row>
    <row r="11" spans="1:66" s="4" customFormat="1" ht="162.75" hidden="1" customHeight="1" x14ac:dyDescent="0.35">
      <c r="A11" s="12" t="s">
        <v>57</v>
      </c>
      <c r="B11" s="26" t="s">
        <v>58</v>
      </c>
      <c r="C11" s="26" t="s">
        <v>59</v>
      </c>
      <c r="D11" s="101" t="s">
        <v>60</v>
      </c>
      <c r="E11" s="26"/>
      <c r="F11" s="101" t="s">
        <v>61</v>
      </c>
      <c r="G11" s="101" t="s">
        <v>62</v>
      </c>
      <c r="H11" s="27">
        <v>44197</v>
      </c>
      <c r="I11" s="27">
        <v>45442</v>
      </c>
      <c r="J11" s="101" t="s">
        <v>63</v>
      </c>
      <c r="K11" s="101" t="s">
        <v>64</v>
      </c>
      <c r="L11" s="101" t="s">
        <v>65</v>
      </c>
      <c r="M11" s="101" t="s">
        <v>66</v>
      </c>
      <c r="N11" s="28">
        <v>0</v>
      </c>
      <c r="O11" s="102">
        <v>0</v>
      </c>
      <c r="P11" s="28">
        <v>1</v>
      </c>
      <c r="Q11" s="102">
        <v>11400000</v>
      </c>
      <c r="R11" s="28">
        <v>1</v>
      </c>
      <c r="S11" s="102">
        <v>12168000</v>
      </c>
      <c r="T11" s="28">
        <v>1</v>
      </c>
      <c r="U11" s="102">
        <v>12979200</v>
      </c>
      <c r="V11" s="28">
        <v>1</v>
      </c>
      <c r="W11" s="102">
        <v>14004590</v>
      </c>
      <c r="X11" s="28">
        <v>1</v>
      </c>
      <c r="Y11" s="102">
        <f t="shared" ref="Y11:Y35" si="0">O11+Q11+S11+U11+W11</f>
        <v>50551790</v>
      </c>
      <c r="Z11" s="125"/>
      <c r="AA11" s="29" t="str">
        <f t="shared" ref="AA11:AA20" si="1">IF(O11=0," ",Z11/O11)</f>
        <v xml:space="preserve"> </v>
      </c>
      <c r="AB11" s="26"/>
      <c r="AC11" s="29" t="str">
        <f t="shared" ref="AC11:AC20" si="2">IF(N11=0," ",AB11/N11)</f>
        <v xml:space="preserve"> </v>
      </c>
      <c r="AD11" s="26"/>
      <c r="AE11" s="26"/>
      <c r="AF11" s="125">
        <v>11400000</v>
      </c>
      <c r="AG11" s="29">
        <f t="shared" ref="AG11:AG28" si="3">IF(Q11=0," ",AF11/Q11)</f>
        <v>1</v>
      </c>
      <c r="AH11" s="30">
        <v>1</v>
      </c>
      <c r="AI11" s="29">
        <f t="shared" ref="AI11:AI28" si="4">IF(P11=0," ",AH11/P11)</f>
        <v>1</v>
      </c>
      <c r="AJ11" s="26" t="s">
        <v>67</v>
      </c>
      <c r="AK11" s="26" t="s">
        <v>68</v>
      </c>
      <c r="AL11" s="125"/>
      <c r="AM11" s="29">
        <f t="shared" ref="AM11:AM28" si="5">IF(Q11=0," ",AL11/Q11)</f>
        <v>0</v>
      </c>
      <c r="AN11" s="26"/>
      <c r="AO11" s="29">
        <f t="shared" ref="AO11:AO28" si="6">IF(P11=0," ",AN11/P11)</f>
        <v>0</v>
      </c>
      <c r="AP11" s="26"/>
      <c r="AQ11" s="26"/>
      <c r="AR11" s="125"/>
      <c r="AS11" s="29">
        <f t="shared" ref="AS11:AS28" si="7">IF(Q11=0," ",AR11/Q11)</f>
        <v>0</v>
      </c>
      <c r="AT11" s="26"/>
      <c r="AU11" s="29">
        <f t="shared" ref="AU11:AU28" si="8">IF(P11=0," ",AT11/P11)</f>
        <v>0</v>
      </c>
      <c r="AV11" s="26"/>
      <c r="AW11" s="26"/>
      <c r="AX11" s="125"/>
      <c r="AY11" s="29">
        <f t="shared" ref="AY11:AY28" si="9">IF(Q11=0," ",AX11/Q11)</f>
        <v>0</v>
      </c>
      <c r="AZ11" s="26"/>
      <c r="BA11" s="29">
        <f t="shared" ref="BA11:BA28" si="10">IF(P11=0," ",AZ11/P11)</f>
        <v>0</v>
      </c>
      <c r="BB11" s="26"/>
      <c r="BC11" s="26"/>
      <c r="BD11" s="26"/>
      <c r="BE11" s="101" t="s">
        <v>69</v>
      </c>
      <c r="BF11" s="101" t="s">
        <v>70</v>
      </c>
      <c r="BG11" s="101" t="s">
        <v>71</v>
      </c>
      <c r="BH11" s="101" t="s">
        <v>72</v>
      </c>
      <c r="BI11" s="101" t="s">
        <v>73</v>
      </c>
      <c r="BJ11" s="101" t="s">
        <v>74</v>
      </c>
      <c r="BK11" s="101" t="s">
        <v>75</v>
      </c>
      <c r="BL11" s="101">
        <v>3241000</v>
      </c>
      <c r="BM11" s="101" t="s">
        <v>76</v>
      </c>
      <c r="BN11" s="26"/>
    </row>
    <row r="12" spans="1:66" s="4" customFormat="1" ht="162.75" hidden="1" customHeight="1" x14ac:dyDescent="0.35">
      <c r="A12" s="12" t="s">
        <v>77</v>
      </c>
      <c r="B12" s="26" t="s">
        <v>58</v>
      </c>
      <c r="C12" s="26" t="s">
        <v>78</v>
      </c>
      <c r="D12" s="101" t="s">
        <v>79</v>
      </c>
      <c r="E12" s="26"/>
      <c r="F12" s="101" t="s">
        <v>61</v>
      </c>
      <c r="G12" s="101" t="s">
        <v>62</v>
      </c>
      <c r="H12" s="27">
        <v>44197</v>
      </c>
      <c r="I12" s="27">
        <v>45442</v>
      </c>
      <c r="J12" s="101" t="s">
        <v>80</v>
      </c>
      <c r="K12" s="101" t="s">
        <v>81</v>
      </c>
      <c r="L12" s="101" t="s">
        <v>82</v>
      </c>
      <c r="M12" s="101" t="s">
        <v>66</v>
      </c>
      <c r="N12" s="28">
        <v>0</v>
      </c>
      <c r="O12" s="102">
        <v>0</v>
      </c>
      <c r="P12" s="28">
        <v>1</v>
      </c>
      <c r="Q12" s="102">
        <v>16993372</v>
      </c>
      <c r="R12" s="28">
        <v>1</v>
      </c>
      <c r="S12" s="102">
        <v>18138120</v>
      </c>
      <c r="T12" s="28">
        <v>1</v>
      </c>
      <c r="U12" s="102">
        <v>19347280</v>
      </c>
      <c r="V12" s="28">
        <v>1</v>
      </c>
      <c r="W12" s="102">
        <v>20875662</v>
      </c>
      <c r="X12" s="28">
        <v>1</v>
      </c>
      <c r="Y12" s="102">
        <f t="shared" si="0"/>
        <v>75354434</v>
      </c>
      <c r="Z12" s="125"/>
      <c r="AA12" s="29" t="str">
        <f t="shared" si="1"/>
        <v xml:space="preserve"> </v>
      </c>
      <c r="AB12" s="26"/>
      <c r="AC12" s="29" t="str">
        <f t="shared" si="2"/>
        <v xml:space="preserve"> </v>
      </c>
      <c r="AD12" s="26"/>
      <c r="AE12" s="26"/>
      <c r="AF12" s="125">
        <v>20123730</v>
      </c>
      <c r="AG12" s="29">
        <f t="shared" si="3"/>
        <v>1.1842105263157894</v>
      </c>
      <c r="AH12" s="32">
        <v>1</v>
      </c>
      <c r="AI12" s="29">
        <f t="shared" si="4"/>
        <v>1</v>
      </c>
      <c r="AJ12" s="26" t="s">
        <v>83</v>
      </c>
      <c r="AK12" s="26" t="s">
        <v>84</v>
      </c>
      <c r="AL12" s="125"/>
      <c r="AM12" s="29">
        <f t="shared" si="5"/>
        <v>0</v>
      </c>
      <c r="AN12" s="26"/>
      <c r="AO12" s="29">
        <f t="shared" si="6"/>
        <v>0</v>
      </c>
      <c r="AP12" s="26"/>
      <c r="AQ12" s="26"/>
      <c r="AR12" s="125"/>
      <c r="AS12" s="29">
        <f t="shared" si="7"/>
        <v>0</v>
      </c>
      <c r="AT12" s="26"/>
      <c r="AU12" s="29">
        <f t="shared" si="8"/>
        <v>0</v>
      </c>
      <c r="AV12" s="26"/>
      <c r="AW12" s="26"/>
      <c r="AX12" s="125"/>
      <c r="AY12" s="29">
        <f t="shared" si="9"/>
        <v>0</v>
      </c>
      <c r="AZ12" s="26"/>
      <c r="BA12" s="29">
        <f t="shared" si="10"/>
        <v>0</v>
      </c>
      <c r="BB12" s="26"/>
      <c r="BC12" s="26"/>
      <c r="BD12" s="26"/>
      <c r="BE12" s="101" t="s">
        <v>69</v>
      </c>
      <c r="BF12" s="101" t="s">
        <v>70</v>
      </c>
      <c r="BG12" s="101" t="s">
        <v>71</v>
      </c>
      <c r="BH12" s="101" t="s">
        <v>72</v>
      </c>
      <c r="BI12" s="101" t="s">
        <v>73</v>
      </c>
      <c r="BJ12" s="101" t="s">
        <v>74</v>
      </c>
      <c r="BK12" s="101" t="s">
        <v>75</v>
      </c>
      <c r="BL12" s="101">
        <v>3241000</v>
      </c>
      <c r="BM12" s="101" t="s">
        <v>76</v>
      </c>
      <c r="BN12" s="26"/>
    </row>
    <row r="13" spans="1:66" s="4" customFormat="1" ht="129" hidden="1" customHeight="1" x14ac:dyDescent="0.35">
      <c r="A13" s="12" t="s">
        <v>85</v>
      </c>
      <c r="B13" s="26" t="s">
        <v>58</v>
      </c>
      <c r="C13" s="26" t="s">
        <v>59</v>
      </c>
      <c r="D13" s="101" t="s">
        <v>86</v>
      </c>
      <c r="E13" s="26"/>
      <c r="F13" s="101" t="s">
        <v>87</v>
      </c>
      <c r="G13" s="101" t="s">
        <v>62</v>
      </c>
      <c r="H13" s="27">
        <v>44197</v>
      </c>
      <c r="I13" s="27">
        <v>44560</v>
      </c>
      <c r="J13" s="101" t="s">
        <v>88</v>
      </c>
      <c r="K13" s="101" t="s">
        <v>89</v>
      </c>
      <c r="L13" s="101" t="s">
        <v>65</v>
      </c>
      <c r="M13" s="101" t="s">
        <v>66</v>
      </c>
      <c r="N13" s="33">
        <v>0</v>
      </c>
      <c r="O13" s="102">
        <v>0</v>
      </c>
      <c r="P13" s="33">
        <v>1</v>
      </c>
      <c r="Q13" s="102">
        <v>45561156</v>
      </c>
      <c r="R13" s="33">
        <v>0</v>
      </c>
      <c r="S13" s="102">
        <v>0</v>
      </c>
      <c r="T13" s="33">
        <v>0</v>
      </c>
      <c r="U13" s="102">
        <v>0</v>
      </c>
      <c r="V13" s="33">
        <v>0</v>
      </c>
      <c r="W13" s="102">
        <v>0</v>
      </c>
      <c r="X13" s="33">
        <v>1</v>
      </c>
      <c r="Y13" s="102">
        <f t="shared" si="0"/>
        <v>45561156</v>
      </c>
      <c r="Z13" s="125"/>
      <c r="AA13" s="29" t="str">
        <f t="shared" si="1"/>
        <v xml:space="preserve"> </v>
      </c>
      <c r="AB13" s="26"/>
      <c r="AC13" s="29" t="str">
        <f t="shared" si="2"/>
        <v xml:space="preserve"> </v>
      </c>
      <c r="AD13" s="26"/>
      <c r="AE13" s="26"/>
      <c r="AF13" s="125">
        <v>4556115.5999999996</v>
      </c>
      <c r="AG13" s="29">
        <f t="shared" si="3"/>
        <v>9.9999999999999992E-2</v>
      </c>
      <c r="AH13" s="26">
        <v>0</v>
      </c>
      <c r="AI13" s="29">
        <f t="shared" si="4"/>
        <v>0</v>
      </c>
      <c r="AJ13" s="26" t="s">
        <v>90</v>
      </c>
      <c r="AK13" s="26" t="s">
        <v>91</v>
      </c>
      <c r="AL13" s="125"/>
      <c r="AM13" s="29">
        <f t="shared" si="5"/>
        <v>0</v>
      </c>
      <c r="AN13" s="26"/>
      <c r="AO13" s="29">
        <f t="shared" si="6"/>
        <v>0</v>
      </c>
      <c r="AP13" s="26"/>
      <c r="AQ13" s="26"/>
      <c r="AR13" s="125"/>
      <c r="AS13" s="29">
        <f t="shared" si="7"/>
        <v>0</v>
      </c>
      <c r="AT13" s="26"/>
      <c r="AU13" s="29">
        <f t="shared" si="8"/>
        <v>0</v>
      </c>
      <c r="AV13" s="26"/>
      <c r="AW13" s="26"/>
      <c r="AX13" s="125"/>
      <c r="AY13" s="29">
        <f t="shared" si="9"/>
        <v>0</v>
      </c>
      <c r="AZ13" s="26"/>
      <c r="BA13" s="29">
        <f t="shared" si="10"/>
        <v>0</v>
      </c>
      <c r="BB13" s="26"/>
      <c r="BC13" s="26"/>
      <c r="BD13" s="26"/>
      <c r="BE13" s="101" t="s">
        <v>92</v>
      </c>
      <c r="BF13" s="101" t="s">
        <v>93</v>
      </c>
      <c r="BG13" s="101" t="s">
        <v>94</v>
      </c>
      <c r="BH13" s="101" t="s">
        <v>72</v>
      </c>
      <c r="BI13" s="101" t="s">
        <v>73</v>
      </c>
      <c r="BJ13" s="101" t="s">
        <v>95</v>
      </c>
      <c r="BK13" s="101" t="s">
        <v>96</v>
      </c>
      <c r="BL13" s="101">
        <v>3241000</v>
      </c>
      <c r="BM13" s="101" t="s">
        <v>97</v>
      </c>
      <c r="BN13" s="26"/>
    </row>
    <row r="14" spans="1:66" s="4" customFormat="1" ht="122.25" hidden="1" customHeight="1" x14ac:dyDescent="0.35">
      <c r="A14" s="12" t="s">
        <v>98</v>
      </c>
      <c r="B14" s="26" t="s">
        <v>58</v>
      </c>
      <c r="C14" s="26" t="s">
        <v>59</v>
      </c>
      <c r="D14" s="101" t="s">
        <v>99</v>
      </c>
      <c r="E14" s="26"/>
      <c r="F14" s="101" t="s">
        <v>100</v>
      </c>
      <c r="G14" s="101" t="s">
        <v>62</v>
      </c>
      <c r="H14" s="27">
        <v>44197</v>
      </c>
      <c r="I14" s="27">
        <v>45442</v>
      </c>
      <c r="J14" s="101" t="s">
        <v>101</v>
      </c>
      <c r="K14" s="101" t="s">
        <v>102</v>
      </c>
      <c r="L14" s="101" t="s">
        <v>65</v>
      </c>
      <c r="M14" s="101" t="s">
        <v>66</v>
      </c>
      <c r="N14" s="34">
        <v>0</v>
      </c>
      <c r="O14" s="102">
        <v>0</v>
      </c>
      <c r="P14" s="34">
        <v>1</v>
      </c>
      <c r="Q14" s="102">
        <v>152606199.75</v>
      </c>
      <c r="R14" s="34">
        <v>1</v>
      </c>
      <c r="S14" s="102">
        <v>317420895.48000002</v>
      </c>
      <c r="T14" s="34">
        <v>1</v>
      </c>
      <c r="U14" s="102">
        <v>495176596.94879997</v>
      </c>
      <c r="V14" s="34">
        <v>1</v>
      </c>
      <c r="W14" s="102">
        <v>686644881.10233605</v>
      </c>
      <c r="X14" s="34">
        <v>1</v>
      </c>
      <c r="Y14" s="102">
        <f t="shared" si="0"/>
        <v>1651848573.281136</v>
      </c>
      <c r="Z14" s="125"/>
      <c r="AA14" s="29" t="str">
        <f t="shared" si="1"/>
        <v xml:space="preserve"> </v>
      </c>
      <c r="AB14" s="26"/>
      <c r="AC14" s="29" t="str">
        <f t="shared" si="2"/>
        <v xml:space="preserve"> </v>
      </c>
      <c r="AD14" s="26"/>
      <c r="AE14" s="26"/>
      <c r="AF14" s="125">
        <v>0</v>
      </c>
      <c r="AG14" s="29">
        <f t="shared" si="3"/>
        <v>0</v>
      </c>
      <c r="AH14" s="26">
        <v>0</v>
      </c>
      <c r="AI14" s="29">
        <f t="shared" si="4"/>
        <v>0</v>
      </c>
      <c r="AJ14" s="26" t="s">
        <v>103</v>
      </c>
      <c r="AK14" s="26" t="s">
        <v>104</v>
      </c>
      <c r="AL14" s="125"/>
      <c r="AM14" s="29">
        <f t="shared" si="5"/>
        <v>0</v>
      </c>
      <c r="AN14" s="26"/>
      <c r="AO14" s="29">
        <f t="shared" si="6"/>
        <v>0</v>
      </c>
      <c r="AP14" s="26"/>
      <c r="AQ14" s="26"/>
      <c r="AR14" s="125"/>
      <c r="AS14" s="29">
        <f t="shared" si="7"/>
        <v>0</v>
      </c>
      <c r="AT14" s="26"/>
      <c r="AU14" s="29">
        <f t="shared" si="8"/>
        <v>0</v>
      </c>
      <c r="AV14" s="26"/>
      <c r="AW14" s="26"/>
      <c r="AX14" s="125"/>
      <c r="AY14" s="29">
        <f t="shared" si="9"/>
        <v>0</v>
      </c>
      <c r="AZ14" s="26"/>
      <c r="BA14" s="29">
        <f t="shared" si="10"/>
        <v>0</v>
      </c>
      <c r="BB14" s="26"/>
      <c r="BC14" s="26"/>
      <c r="BD14" s="26"/>
      <c r="BE14" s="101" t="s">
        <v>92</v>
      </c>
      <c r="BF14" s="101" t="s">
        <v>105</v>
      </c>
      <c r="BG14" s="101" t="s">
        <v>94</v>
      </c>
      <c r="BH14" s="101" t="s">
        <v>72</v>
      </c>
      <c r="BI14" s="101" t="s">
        <v>73</v>
      </c>
      <c r="BJ14" s="101" t="s">
        <v>95</v>
      </c>
      <c r="BK14" s="101" t="s">
        <v>96</v>
      </c>
      <c r="BL14" s="101">
        <v>3241000</v>
      </c>
      <c r="BM14" s="101" t="s">
        <v>97</v>
      </c>
      <c r="BN14" s="26"/>
    </row>
    <row r="15" spans="1:66" s="4" customFormat="1" ht="129.75" hidden="1" customHeight="1" x14ac:dyDescent="0.35">
      <c r="A15" s="12" t="s">
        <v>106</v>
      </c>
      <c r="B15" s="26" t="s">
        <v>58</v>
      </c>
      <c r="C15" s="26" t="s">
        <v>59</v>
      </c>
      <c r="D15" s="101" t="s">
        <v>107</v>
      </c>
      <c r="E15" s="26"/>
      <c r="F15" s="101" t="s">
        <v>61</v>
      </c>
      <c r="G15" s="101" t="s">
        <v>62</v>
      </c>
      <c r="H15" s="27">
        <v>44197</v>
      </c>
      <c r="I15" s="27">
        <v>45442</v>
      </c>
      <c r="J15" s="101" t="s">
        <v>108</v>
      </c>
      <c r="K15" s="101" t="s">
        <v>109</v>
      </c>
      <c r="L15" s="101" t="s">
        <v>65</v>
      </c>
      <c r="M15" s="101" t="s">
        <v>66</v>
      </c>
      <c r="N15" s="33">
        <v>0</v>
      </c>
      <c r="O15" s="102">
        <v>0</v>
      </c>
      <c r="P15" s="34">
        <v>0.25</v>
      </c>
      <c r="Q15" s="102">
        <v>13200000</v>
      </c>
      <c r="R15" s="34">
        <v>0.5</v>
      </c>
      <c r="S15" s="102">
        <v>25168000</v>
      </c>
      <c r="T15" s="34">
        <v>0.75</v>
      </c>
      <c r="U15" s="102">
        <v>30000000</v>
      </c>
      <c r="V15" s="34">
        <v>1</v>
      </c>
      <c r="W15" s="102">
        <v>13200000</v>
      </c>
      <c r="X15" s="34">
        <v>1</v>
      </c>
      <c r="Y15" s="102">
        <f t="shared" si="0"/>
        <v>81568000</v>
      </c>
      <c r="Z15" s="125"/>
      <c r="AA15" s="29" t="str">
        <f t="shared" si="1"/>
        <v xml:space="preserve"> </v>
      </c>
      <c r="AB15" s="26"/>
      <c r="AC15" s="29" t="str">
        <f t="shared" si="2"/>
        <v xml:space="preserve"> </v>
      </c>
      <c r="AD15" s="26"/>
      <c r="AE15" s="26"/>
      <c r="AF15" s="125">
        <v>7920000</v>
      </c>
      <c r="AG15" s="29">
        <f t="shared" si="3"/>
        <v>0.6</v>
      </c>
      <c r="AH15" s="32">
        <v>0.05</v>
      </c>
      <c r="AI15" s="29">
        <f t="shared" si="4"/>
        <v>0.2</v>
      </c>
      <c r="AJ15" s="26" t="s">
        <v>110</v>
      </c>
      <c r="AK15" s="26" t="s">
        <v>104</v>
      </c>
      <c r="AL15" s="125"/>
      <c r="AM15" s="29">
        <f t="shared" si="5"/>
        <v>0</v>
      </c>
      <c r="AN15" s="26"/>
      <c r="AO15" s="29">
        <f t="shared" si="6"/>
        <v>0</v>
      </c>
      <c r="AP15" s="26"/>
      <c r="AQ15" s="26"/>
      <c r="AR15" s="125"/>
      <c r="AS15" s="29">
        <f t="shared" si="7"/>
        <v>0</v>
      </c>
      <c r="AT15" s="26"/>
      <c r="AU15" s="29">
        <f t="shared" si="8"/>
        <v>0</v>
      </c>
      <c r="AV15" s="26"/>
      <c r="AW15" s="26"/>
      <c r="AX15" s="125"/>
      <c r="AY15" s="29">
        <f t="shared" si="9"/>
        <v>0</v>
      </c>
      <c r="AZ15" s="26"/>
      <c r="BA15" s="29">
        <f t="shared" si="10"/>
        <v>0</v>
      </c>
      <c r="BB15" s="26"/>
      <c r="BC15" s="26"/>
      <c r="BD15" s="26"/>
      <c r="BE15" s="101" t="s">
        <v>92</v>
      </c>
      <c r="BF15" s="101" t="s">
        <v>111</v>
      </c>
      <c r="BG15" s="101" t="s">
        <v>94</v>
      </c>
      <c r="BH15" s="101" t="s">
        <v>72</v>
      </c>
      <c r="BI15" s="101" t="s">
        <v>73</v>
      </c>
      <c r="BJ15" s="101" t="s">
        <v>95</v>
      </c>
      <c r="BK15" s="101" t="s">
        <v>96</v>
      </c>
      <c r="BL15" s="101">
        <v>3241000</v>
      </c>
      <c r="BM15" s="101" t="s">
        <v>97</v>
      </c>
      <c r="BN15" s="26"/>
    </row>
    <row r="16" spans="1:66" s="4" customFormat="1" ht="120" hidden="1" customHeight="1" x14ac:dyDescent="0.35">
      <c r="A16" s="12" t="s">
        <v>112</v>
      </c>
      <c r="B16" s="26" t="s">
        <v>58</v>
      </c>
      <c r="C16" s="26" t="s">
        <v>113</v>
      </c>
      <c r="D16" s="101" t="s">
        <v>114</v>
      </c>
      <c r="E16" s="26"/>
      <c r="F16" s="101" t="s">
        <v>61</v>
      </c>
      <c r="G16" s="101" t="s">
        <v>62</v>
      </c>
      <c r="H16" s="27">
        <v>44197</v>
      </c>
      <c r="I16" s="27">
        <v>45442</v>
      </c>
      <c r="J16" s="101" t="s">
        <v>115</v>
      </c>
      <c r="K16" s="101" t="s">
        <v>116</v>
      </c>
      <c r="L16" s="101" t="s">
        <v>65</v>
      </c>
      <c r="M16" s="101" t="s">
        <v>66</v>
      </c>
      <c r="N16" s="33">
        <v>0</v>
      </c>
      <c r="O16" s="102">
        <v>0</v>
      </c>
      <c r="P16" s="33">
        <v>2</v>
      </c>
      <c r="Q16" s="102">
        <v>7870086</v>
      </c>
      <c r="R16" s="33">
        <v>2</v>
      </c>
      <c r="S16" s="102">
        <v>8106188</v>
      </c>
      <c r="T16" s="33">
        <v>2</v>
      </c>
      <c r="U16" s="102">
        <v>8349374</v>
      </c>
      <c r="V16" s="33">
        <v>1</v>
      </c>
      <c r="W16" s="102">
        <v>5233329</v>
      </c>
      <c r="X16" s="33">
        <v>7</v>
      </c>
      <c r="Y16" s="102">
        <f t="shared" si="0"/>
        <v>29558977</v>
      </c>
      <c r="Z16" s="125"/>
      <c r="AA16" s="29" t="str">
        <f t="shared" si="1"/>
        <v xml:space="preserve"> </v>
      </c>
      <c r="AB16" s="26"/>
      <c r="AC16" s="29" t="str">
        <f t="shared" si="2"/>
        <v xml:space="preserve"> </v>
      </c>
      <c r="AD16" s="26"/>
      <c r="AE16" s="26"/>
      <c r="AF16" s="125">
        <v>0</v>
      </c>
      <c r="AG16" s="29">
        <f t="shared" si="3"/>
        <v>0</v>
      </c>
      <c r="AH16" s="26">
        <v>0</v>
      </c>
      <c r="AI16" s="29">
        <f t="shared" si="4"/>
        <v>0</v>
      </c>
      <c r="AJ16" s="26" t="s">
        <v>117</v>
      </c>
      <c r="AK16" s="26" t="s">
        <v>104</v>
      </c>
      <c r="AL16" s="125"/>
      <c r="AM16" s="29">
        <f t="shared" si="5"/>
        <v>0</v>
      </c>
      <c r="AN16" s="26"/>
      <c r="AO16" s="29">
        <f t="shared" si="6"/>
        <v>0</v>
      </c>
      <c r="AP16" s="26"/>
      <c r="AQ16" s="26"/>
      <c r="AR16" s="125"/>
      <c r="AS16" s="29">
        <f t="shared" si="7"/>
        <v>0</v>
      </c>
      <c r="AT16" s="26"/>
      <c r="AU16" s="29">
        <f t="shared" si="8"/>
        <v>0</v>
      </c>
      <c r="AV16" s="26"/>
      <c r="AW16" s="26"/>
      <c r="AX16" s="125"/>
      <c r="AY16" s="29">
        <f t="shared" si="9"/>
        <v>0</v>
      </c>
      <c r="AZ16" s="26"/>
      <c r="BA16" s="29">
        <f t="shared" si="10"/>
        <v>0</v>
      </c>
      <c r="BB16" s="26"/>
      <c r="BC16" s="26"/>
      <c r="BD16" s="26"/>
      <c r="BE16" s="101" t="s">
        <v>92</v>
      </c>
      <c r="BF16" s="101" t="s">
        <v>111</v>
      </c>
      <c r="BG16" s="101" t="s">
        <v>94</v>
      </c>
      <c r="BH16" s="101" t="s">
        <v>72</v>
      </c>
      <c r="BI16" s="101" t="s">
        <v>73</v>
      </c>
      <c r="BJ16" s="101" t="s">
        <v>95</v>
      </c>
      <c r="BK16" s="101" t="s">
        <v>96</v>
      </c>
      <c r="BL16" s="101">
        <v>3241000</v>
      </c>
      <c r="BM16" s="101" t="s">
        <v>97</v>
      </c>
      <c r="BN16" s="26"/>
    </row>
    <row r="17" spans="1:66" s="4" customFormat="1" ht="116.25" hidden="1" customHeight="1" x14ac:dyDescent="0.35">
      <c r="A17" s="12" t="s">
        <v>118</v>
      </c>
      <c r="B17" s="26" t="s">
        <v>58</v>
      </c>
      <c r="C17" s="26" t="s">
        <v>59</v>
      </c>
      <c r="D17" s="101" t="s">
        <v>119</v>
      </c>
      <c r="E17" s="26"/>
      <c r="F17" s="101" t="s">
        <v>61</v>
      </c>
      <c r="G17" s="101" t="s">
        <v>62</v>
      </c>
      <c r="H17" s="27">
        <v>44216</v>
      </c>
      <c r="I17" s="27">
        <v>45442</v>
      </c>
      <c r="J17" s="101" t="s">
        <v>120</v>
      </c>
      <c r="K17" s="101" t="s">
        <v>121</v>
      </c>
      <c r="L17" s="101" t="s">
        <v>122</v>
      </c>
      <c r="M17" s="101" t="s">
        <v>66</v>
      </c>
      <c r="N17" s="33">
        <v>0</v>
      </c>
      <c r="O17" s="102">
        <v>0</v>
      </c>
      <c r="P17" s="33">
        <v>45</v>
      </c>
      <c r="Q17" s="102">
        <v>27342375</v>
      </c>
      <c r="R17" s="33">
        <v>45</v>
      </c>
      <c r="S17" s="102">
        <v>27342375</v>
      </c>
      <c r="T17" s="33">
        <v>45</v>
      </c>
      <c r="U17" s="102">
        <v>27342375</v>
      </c>
      <c r="V17" s="33">
        <v>30</v>
      </c>
      <c r="W17" s="102">
        <v>27342375</v>
      </c>
      <c r="X17" s="33">
        <v>165</v>
      </c>
      <c r="Y17" s="102">
        <f t="shared" si="0"/>
        <v>109369500</v>
      </c>
      <c r="Z17" s="125"/>
      <c r="AA17" s="29" t="str">
        <f t="shared" si="1"/>
        <v xml:space="preserve"> </v>
      </c>
      <c r="AB17" s="26"/>
      <c r="AC17" s="29" t="str">
        <f t="shared" si="2"/>
        <v xml:space="preserve"> </v>
      </c>
      <c r="AD17" s="26"/>
      <c r="AE17" s="26"/>
      <c r="AF17" s="125">
        <v>1776390</v>
      </c>
      <c r="AG17" s="29">
        <f t="shared" si="3"/>
        <v>6.4968386981745369E-2</v>
      </c>
      <c r="AH17" s="26">
        <v>0</v>
      </c>
      <c r="AI17" s="29">
        <f t="shared" si="4"/>
        <v>0</v>
      </c>
      <c r="AJ17" s="26" t="s">
        <v>123</v>
      </c>
      <c r="AK17" s="26" t="s">
        <v>104</v>
      </c>
      <c r="AL17" s="125"/>
      <c r="AM17" s="29">
        <f t="shared" si="5"/>
        <v>0</v>
      </c>
      <c r="AN17" s="26"/>
      <c r="AO17" s="29">
        <f t="shared" si="6"/>
        <v>0</v>
      </c>
      <c r="AP17" s="26"/>
      <c r="AQ17" s="26"/>
      <c r="AR17" s="125"/>
      <c r="AS17" s="29">
        <f t="shared" si="7"/>
        <v>0</v>
      </c>
      <c r="AT17" s="26"/>
      <c r="AU17" s="29">
        <f t="shared" si="8"/>
        <v>0</v>
      </c>
      <c r="AV17" s="26"/>
      <c r="AW17" s="26"/>
      <c r="AX17" s="125"/>
      <c r="AY17" s="29">
        <f t="shared" si="9"/>
        <v>0</v>
      </c>
      <c r="AZ17" s="26"/>
      <c r="BA17" s="29">
        <f t="shared" si="10"/>
        <v>0</v>
      </c>
      <c r="BB17" s="26"/>
      <c r="BC17" s="26"/>
      <c r="BD17" s="26"/>
      <c r="BE17" s="101" t="s">
        <v>124</v>
      </c>
      <c r="BF17" s="101" t="s">
        <v>125</v>
      </c>
      <c r="BG17" s="101" t="s">
        <v>126</v>
      </c>
      <c r="BH17" s="101" t="s">
        <v>72</v>
      </c>
      <c r="BI17" s="101" t="s">
        <v>73</v>
      </c>
      <c r="BJ17" s="101" t="s">
        <v>127</v>
      </c>
      <c r="BK17" s="101" t="s">
        <v>128</v>
      </c>
      <c r="BL17" s="101">
        <v>3241000</v>
      </c>
      <c r="BM17" s="101" t="s">
        <v>129</v>
      </c>
      <c r="BN17" s="26"/>
    </row>
    <row r="18" spans="1:66" s="4" customFormat="1" ht="117" hidden="1" customHeight="1" x14ac:dyDescent="0.35">
      <c r="A18" s="12" t="s">
        <v>130</v>
      </c>
      <c r="B18" s="26" t="s">
        <v>58</v>
      </c>
      <c r="C18" s="26" t="s">
        <v>59</v>
      </c>
      <c r="D18" s="101" t="s">
        <v>131</v>
      </c>
      <c r="E18" s="26"/>
      <c r="F18" s="101" t="s">
        <v>61</v>
      </c>
      <c r="G18" s="101" t="s">
        <v>62</v>
      </c>
      <c r="H18" s="27">
        <v>44216</v>
      </c>
      <c r="I18" s="27">
        <v>45442</v>
      </c>
      <c r="J18" s="101" t="s">
        <v>132</v>
      </c>
      <c r="K18" s="101" t="s">
        <v>133</v>
      </c>
      <c r="L18" s="101" t="s">
        <v>134</v>
      </c>
      <c r="M18" s="101" t="s">
        <v>66</v>
      </c>
      <c r="N18" s="33">
        <v>0</v>
      </c>
      <c r="O18" s="102">
        <v>0</v>
      </c>
      <c r="P18" s="33">
        <v>1</v>
      </c>
      <c r="Q18" s="102">
        <v>11586750</v>
      </c>
      <c r="R18" s="33">
        <v>1</v>
      </c>
      <c r="S18" s="102">
        <v>11586750</v>
      </c>
      <c r="T18" s="33">
        <v>1</v>
      </c>
      <c r="U18" s="102">
        <v>11586750</v>
      </c>
      <c r="V18" s="33">
        <v>1</v>
      </c>
      <c r="W18" s="102">
        <v>11586750</v>
      </c>
      <c r="X18" s="33">
        <v>1</v>
      </c>
      <c r="Y18" s="102">
        <f t="shared" si="0"/>
        <v>46347000</v>
      </c>
      <c r="Z18" s="125"/>
      <c r="AA18" s="29" t="str">
        <f t="shared" si="1"/>
        <v xml:space="preserve"> </v>
      </c>
      <c r="AB18" s="26"/>
      <c r="AC18" s="29" t="str">
        <f t="shared" si="2"/>
        <v xml:space="preserve"> </v>
      </c>
      <c r="AD18" s="26"/>
      <c r="AE18" s="26"/>
      <c r="AF18" s="125">
        <v>1103500</v>
      </c>
      <c r="AG18" s="29">
        <f t="shared" si="3"/>
        <v>9.5238095238095233E-2</v>
      </c>
      <c r="AH18" s="26">
        <v>1</v>
      </c>
      <c r="AI18" s="29">
        <f t="shared" si="4"/>
        <v>1</v>
      </c>
      <c r="AJ18" s="26" t="s">
        <v>135</v>
      </c>
      <c r="AK18" s="26" t="s">
        <v>104</v>
      </c>
      <c r="AL18" s="125"/>
      <c r="AM18" s="29">
        <f t="shared" si="5"/>
        <v>0</v>
      </c>
      <c r="AN18" s="26"/>
      <c r="AO18" s="29">
        <f t="shared" si="6"/>
        <v>0</v>
      </c>
      <c r="AP18" s="26"/>
      <c r="AQ18" s="26"/>
      <c r="AR18" s="125"/>
      <c r="AS18" s="29">
        <f t="shared" si="7"/>
        <v>0</v>
      </c>
      <c r="AT18" s="26"/>
      <c r="AU18" s="29">
        <f t="shared" si="8"/>
        <v>0</v>
      </c>
      <c r="AV18" s="26"/>
      <c r="AW18" s="26"/>
      <c r="AX18" s="125"/>
      <c r="AY18" s="29">
        <f t="shared" si="9"/>
        <v>0</v>
      </c>
      <c r="AZ18" s="26"/>
      <c r="BA18" s="29">
        <f t="shared" si="10"/>
        <v>0</v>
      </c>
      <c r="BB18" s="26"/>
      <c r="BC18" s="26"/>
      <c r="BD18" s="26"/>
      <c r="BE18" s="101" t="s">
        <v>124</v>
      </c>
      <c r="BF18" s="101" t="s">
        <v>125</v>
      </c>
      <c r="BG18" s="101" t="s">
        <v>126</v>
      </c>
      <c r="BH18" s="101" t="s">
        <v>72</v>
      </c>
      <c r="BI18" s="101" t="s">
        <v>73</v>
      </c>
      <c r="BJ18" s="101" t="s">
        <v>127</v>
      </c>
      <c r="BK18" s="101" t="s">
        <v>128</v>
      </c>
      <c r="BL18" s="101">
        <v>3241000</v>
      </c>
      <c r="BM18" s="101" t="s">
        <v>129</v>
      </c>
      <c r="BN18" s="26"/>
    </row>
    <row r="19" spans="1:66" s="4" customFormat="1" ht="121.5" hidden="1" customHeight="1" x14ac:dyDescent="0.35">
      <c r="A19" s="12" t="s">
        <v>136</v>
      </c>
      <c r="B19" s="26" t="s">
        <v>58</v>
      </c>
      <c r="C19" s="26" t="s">
        <v>59</v>
      </c>
      <c r="D19" s="101" t="s">
        <v>137</v>
      </c>
      <c r="E19" s="26"/>
      <c r="F19" s="101" t="s">
        <v>61</v>
      </c>
      <c r="G19" s="101" t="s">
        <v>62</v>
      </c>
      <c r="H19" s="27">
        <v>44216</v>
      </c>
      <c r="I19" s="27">
        <v>45442</v>
      </c>
      <c r="J19" s="101" t="s">
        <v>138</v>
      </c>
      <c r="K19" s="101" t="s">
        <v>139</v>
      </c>
      <c r="L19" s="101" t="s">
        <v>140</v>
      </c>
      <c r="M19" s="101" t="s">
        <v>66</v>
      </c>
      <c r="N19" s="33">
        <v>0</v>
      </c>
      <c r="O19" s="102">
        <v>0</v>
      </c>
      <c r="P19" s="33">
        <v>45</v>
      </c>
      <c r="Q19" s="102">
        <v>5793375</v>
      </c>
      <c r="R19" s="33">
        <v>45</v>
      </c>
      <c r="S19" s="102">
        <v>5793375</v>
      </c>
      <c r="T19" s="33">
        <v>45</v>
      </c>
      <c r="U19" s="102">
        <v>5793375</v>
      </c>
      <c r="V19" s="33">
        <v>30</v>
      </c>
      <c r="W19" s="102">
        <v>5793375</v>
      </c>
      <c r="X19" s="33">
        <v>165</v>
      </c>
      <c r="Y19" s="102">
        <f t="shared" si="0"/>
        <v>23173500</v>
      </c>
      <c r="Z19" s="125"/>
      <c r="AA19" s="29" t="str">
        <f t="shared" si="1"/>
        <v xml:space="preserve"> </v>
      </c>
      <c r="AB19" s="26"/>
      <c r="AC19" s="29" t="str">
        <f t="shared" si="2"/>
        <v xml:space="preserve"> </v>
      </c>
      <c r="AD19" s="26"/>
      <c r="AE19" s="26"/>
      <c r="AF19" s="125">
        <v>551750</v>
      </c>
      <c r="AG19" s="29">
        <f t="shared" si="3"/>
        <v>9.5238095238095233E-2</v>
      </c>
      <c r="AH19" s="26">
        <v>0</v>
      </c>
      <c r="AI19" s="29">
        <f t="shared" si="4"/>
        <v>0</v>
      </c>
      <c r="AJ19" s="26" t="s">
        <v>123</v>
      </c>
      <c r="AK19" s="26" t="s">
        <v>104</v>
      </c>
      <c r="AL19" s="125"/>
      <c r="AM19" s="29">
        <f t="shared" si="5"/>
        <v>0</v>
      </c>
      <c r="AN19" s="26"/>
      <c r="AO19" s="29">
        <f t="shared" si="6"/>
        <v>0</v>
      </c>
      <c r="AP19" s="26"/>
      <c r="AQ19" s="26"/>
      <c r="AR19" s="125"/>
      <c r="AS19" s="29">
        <f t="shared" si="7"/>
        <v>0</v>
      </c>
      <c r="AT19" s="26"/>
      <c r="AU19" s="29">
        <f t="shared" si="8"/>
        <v>0</v>
      </c>
      <c r="AV19" s="26"/>
      <c r="AW19" s="26"/>
      <c r="AX19" s="125"/>
      <c r="AY19" s="29">
        <f t="shared" si="9"/>
        <v>0</v>
      </c>
      <c r="AZ19" s="26"/>
      <c r="BA19" s="29">
        <f t="shared" si="10"/>
        <v>0</v>
      </c>
      <c r="BB19" s="26"/>
      <c r="BC19" s="26"/>
      <c r="BD19" s="26"/>
      <c r="BE19" s="101" t="s">
        <v>124</v>
      </c>
      <c r="BF19" s="101" t="s">
        <v>125</v>
      </c>
      <c r="BG19" s="101" t="s">
        <v>126</v>
      </c>
      <c r="BH19" s="101" t="s">
        <v>72</v>
      </c>
      <c r="BI19" s="101" t="s">
        <v>73</v>
      </c>
      <c r="BJ19" s="101" t="s">
        <v>127</v>
      </c>
      <c r="BK19" s="101" t="s">
        <v>128</v>
      </c>
      <c r="BL19" s="101">
        <v>3241000</v>
      </c>
      <c r="BM19" s="101" t="s">
        <v>129</v>
      </c>
      <c r="BN19" s="26"/>
    </row>
    <row r="20" spans="1:66" s="4" customFormat="1" ht="120.75" hidden="1" customHeight="1" x14ac:dyDescent="0.35">
      <c r="A20" s="12" t="s">
        <v>141</v>
      </c>
      <c r="B20" s="26" t="s">
        <v>58</v>
      </c>
      <c r="C20" s="26" t="s">
        <v>59</v>
      </c>
      <c r="D20" s="101" t="s">
        <v>142</v>
      </c>
      <c r="E20" s="26"/>
      <c r="F20" s="101" t="s">
        <v>61</v>
      </c>
      <c r="G20" s="101" t="s">
        <v>62</v>
      </c>
      <c r="H20" s="27">
        <v>44216</v>
      </c>
      <c r="I20" s="27">
        <v>45290</v>
      </c>
      <c r="J20" s="101" t="s">
        <v>143</v>
      </c>
      <c r="K20" s="101" t="s">
        <v>144</v>
      </c>
      <c r="L20" s="101" t="s">
        <v>145</v>
      </c>
      <c r="M20" s="101" t="s">
        <v>66</v>
      </c>
      <c r="N20" s="33">
        <v>0</v>
      </c>
      <c r="O20" s="102">
        <v>0</v>
      </c>
      <c r="P20" s="33">
        <v>1</v>
      </c>
      <c r="Q20" s="102">
        <v>10000000</v>
      </c>
      <c r="R20" s="33">
        <v>1</v>
      </c>
      <c r="S20" s="102">
        <v>10000000</v>
      </c>
      <c r="T20" s="33">
        <v>1</v>
      </c>
      <c r="U20" s="102">
        <v>10000000</v>
      </c>
      <c r="V20" s="33">
        <v>0</v>
      </c>
      <c r="W20" s="102">
        <v>0</v>
      </c>
      <c r="X20" s="33">
        <v>3</v>
      </c>
      <c r="Y20" s="102">
        <f t="shared" si="0"/>
        <v>30000000</v>
      </c>
      <c r="Z20" s="125"/>
      <c r="AA20" s="29" t="str">
        <f t="shared" si="1"/>
        <v xml:space="preserve"> </v>
      </c>
      <c r="AB20" s="26"/>
      <c r="AC20" s="29" t="str">
        <f t="shared" si="2"/>
        <v xml:space="preserve"> </v>
      </c>
      <c r="AD20" s="26"/>
      <c r="AE20" s="26"/>
      <c r="AF20" s="125">
        <v>0</v>
      </c>
      <c r="AG20" s="29">
        <f t="shared" si="3"/>
        <v>0</v>
      </c>
      <c r="AH20" s="26">
        <v>0</v>
      </c>
      <c r="AI20" s="29">
        <f t="shared" si="4"/>
        <v>0</v>
      </c>
      <c r="AJ20" s="26" t="s">
        <v>146</v>
      </c>
      <c r="AK20" s="26" t="s">
        <v>104</v>
      </c>
      <c r="AL20" s="125"/>
      <c r="AM20" s="29">
        <f t="shared" si="5"/>
        <v>0</v>
      </c>
      <c r="AN20" s="26"/>
      <c r="AO20" s="29">
        <f t="shared" si="6"/>
        <v>0</v>
      </c>
      <c r="AP20" s="26"/>
      <c r="AQ20" s="26"/>
      <c r="AR20" s="125"/>
      <c r="AS20" s="29">
        <f t="shared" si="7"/>
        <v>0</v>
      </c>
      <c r="AT20" s="26"/>
      <c r="AU20" s="29">
        <f t="shared" si="8"/>
        <v>0</v>
      </c>
      <c r="AV20" s="26"/>
      <c r="AW20" s="26"/>
      <c r="AX20" s="125"/>
      <c r="AY20" s="29">
        <f t="shared" si="9"/>
        <v>0</v>
      </c>
      <c r="AZ20" s="26"/>
      <c r="BA20" s="29">
        <f t="shared" si="10"/>
        <v>0</v>
      </c>
      <c r="BB20" s="26"/>
      <c r="BC20" s="26"/>
      <c r="BD20" s="26"/>
      <c r="BE20" s="101" t="s">
        <v>124</v>
      </c>
      <c r="BF20" s="101" t="s">
        <v>125</v>
      </c>
      <c r="BG20" s="101" t="s">
        <v>126</v>
      </c>
      <c r="BH20" s="101" t="s">
        <v>72</v>
      </c>
      <c r="BI20" s="101" t="s">
        <v>73</v>
      </c>
      <c r="BJ20" s="101" t="s">
        <v>127</v>
      </c>
      <c r="BK20" s="101" t="s">
        <v>128</v>
      </c>
      <c r="BL20" s="101">
        <v>3241000</v>
      </c>
      <c r="BM20" s="101" t="s">
        <v>129</v>
      </c>
      <c r="BN20" s="26"/>
    </row>
    <row r="21" spans="1:66" s="4" customFormat="1" ht="113.25" hidden="1" customHeight="1" x14ac:dyDescent="0.35">
      <c r="A21" s="12" t="s">
        <v>147</v>
      </c>
      <c r="B21" s="26" t="s">
        <v>58</v>
      </c>
      <c r="C21" s="26" t="s">
        <v>59</v>
      </c>
      <c r="D21" s="101" t="s">
        <v>148</v>
      </c>
      <c r="E21" s="26"/>
      <c r="F21" s="101" t="s">
        <v>61</v>
      </c>
      <c r="G21" s="101" t="s">
        <v>62</v>
      </c>
      <c r="H21" s="27">
        <v>44136</v>
      </c>
      <c r="I21" s="27">
        <v>45442</v>
      </c>
      <c r="J21" s="101" t="s">
        <v>149</v>
      </c>
      <c r="K21" s="101" t="s">
        <v>150</v>
      </c>
      <c r="L21" s="101" t="s">
        <v>65</v>
      </c>
      <c r="M21" s="101" t="s">
        <v>66</v>
      </c>
      <c r="N21" s="33">
        <v>1</v>
      </c>
      <c r="O21" s="102">
        <v>6700000</v>
      </c>
      <c r="P21" s="33">
        <v>2</v>
      </c>
      <c r="Q21" s="102">
        <v>13400000</v>
      </c>
      <c r="R21" s="33">
        <v>2</v>
      </c>
      <c r="S21" s="102">
        <v>13802000</v>
      </c>
      <c r="T21" s="33">
        <v>2</v>
      </c>
      <c r="U21" s="102">
        <v>14216060</v>
      </c>
      <c r="V21" s="33">
        <v>1</v>
      </c>
      <c r="W21" s="102">
        <v>7534511.7999999998</v>
      </c>
      <c r="X21" s="33">
        <v>8</v>
      </c>
      <c r="Y21" s="102">
        <f t="shared" si="0"/>
        <v>55652571.799999997</v>
      </c>
      <c r="Z21" s="125">
        <v>6700000</v>
      </c>
      <c r="AA21" s="29">
        <v>1</v>
      </c>
      <c r="AB21" s="26">
        <v>1</v>
      </c>
      <c r="AC21" s="29">
        <v>1</v>
      </c>
      <c r="AD21" s="26" t="s">
        <v>151</v>
      </c>
      <c r="AE21" s="26" t="s">
        <v>152</v>
      </c>
      <c r="AF21" s="125">
        <v>0</v>
      </c>
      <c r="AG21" s="29">
        <f t="shared" si="3"/>
        <v>0</v>
      </c>
      <c r="AH21" s="26">
        <v>0</v>
      </c>
      <c r="AI21" s="29">
        <f t="shared" si="4"/>
        <v>0</v>
      </c>
      <c r="AJ21" s="103" t="s">
        <v>153</v>
      </c>
      <c r="AK21" s="103" t="s">
        <v>154</v>
      </c>
      <c r="AL21" s="125"/>
      <c r="AM21" s="29">
        <f t="shared" si="5"/>
        <v>0</v>
      </c>
      <c r="AN21" s="26"/>
      <c r="AO21" s="29">
        <f t="shared" si="6"/>
        <v>0</v>
      </c>
      <c r="AP21" s="26"/>
      <c r="AQ21" s="26"/>
      <c r="AR21" s="125"/>
      <c r="AS21" s="29">
        <f t="shared" si="7"/>
        <v>0</v>
      </c>
      <c r="AT21" s="26"/>
      <c r="AU21" s="29">
        <f t="shared" si="8"/>
        <v>0</v>
      </c>
      <c r="AV21" s="26"/>
      <c r="AW21" s="26"/>
      <c r="AX21" s="125"/>
      <c r="AY21" s="29">
        <f t="shared" si="9"/>
        <v>0</v>
      </c>
      <c r="AZ21" s="26"/>
      <c r="BA21" s="29">
        <f t="shared" si="10"/>
        <v>0</v>
      </c>
      <c r="BB21" s="26"/>
      <c r="BC21" s="26"/>
      <c r="BD21" s="26"/>
      <c r="BE21" s="101" t="s">
        <v>155</v>
      </c>
      <c r="BF21" s="101" t="s">
        <v>156</v>
      </c>
      <c r="BG21" s="101" t="s">
        <v>157</v>
      </c>
      <c r="BH21" s="101" t="s">
        <v>72</v>
      </c>
      <c r="BI21" s="101" t="s">
        <v>73</v>
      </c>
      <c r="BJ21" s="101" t="s">
        <v>158</v>
      </c>
      <c r="BK21" s="101" t="s">
        <v>159</v>
      </c>
      <c r="BL21" s="101">
        <v>3241000</v>
      </c>
      <c r="BM21" s="101" t="s">
        <v>160</v>
      </c>
      <c r="BN21" s="26"/>
    </row>
    <row r="22" spans="1:66" s="4" customFormat="1" ht="128.25" hidden="1" customHeight="1" x14ac:dyDescent="0.35">
      <c r="A22" s="12" t="s">
        <v>161</v>
      </c>
      <c r="B22" s="26" t="s">
        <v>58</v>
      </c>
      <c r="C22" s="26" t="s">
        <v>59</v>
      </c>
      <c r="D22" s="101" t="s">
        <v>162</v>
      </c>
      <c r="E22" s="26"/>
      <c r="F22" s="101" t="s">
        <v>61</v>
      </c>
      <c r="G22" s="101" t="s">
        <v>62</v>
      </c>
      <c r="H22" s="27">
        <v>44197</v>
      </c>
      <c r="I22" s="27">
        <v>45290</v>
      </c>
      <c r="J22" s="101" t="s">
        <v>163</v>
      </c>
      <c r="K22" s="101" t="s">
        <v>164</v>
      </c>
      <c r="L22" s="101" t="s">
        <v>65</v>
      </c>
      <c r="M22" s="101" t="s">
        <v>66</v>
      </c>
      <c r="N22" s="33">
        <v>0</v>
      </c>
      <c r="O22" s="102">
        <v>0</v>
      </c>
      <c r="P22" s="33">
        <v>1</v>
      </c>
      <c r="Q22" s="102">
        <v>8333333</v>
      </c>
      <c r="R22" s="33">
        <v>0</v>
      </c>
      <c r="S22" s="102">
        <v>0</v>
      </c>
      <c r="T22" s="33">
        <v>1</v>
      </c>
      <c r="U22" s="102">
        <v>8333333</v>
      </c>
      <c r="V22" s="33">
        <v>0</v>
      </c>
      <c r="W22" s="102">
        <v>0</v>
      </c>
      <c r="X22" s="33">
        <v>2</v>
      </c>
      <c r="Y22" s="102">
        <f t="shared" si="0"/>
        <v>16666666</v>
      </c>
      <c r="Z22" s="125"/>
      <c r="AA22" s="29" t="str">
        <f t="shared" ref="AA22:AA28" si="11">IF(O22=0," ",Z22/O22)</f>
        <v xml:space="preserve"> </v>
      </c>
      <c r="AB22" s="26"/>
      <c r="AC22" s="29" t="str">
        <f t="shared" ref="AC22:AC28" si="12">IF(N22=0," ",AB22/N22)</f>
        <v xml:space="preserve"> </v>
      </c>
      <c r="AD22" s="26"/>
      <c r="AE22" s="26"/>
      <c r="AF22" s="125">
        <v>4166667</v>
      </c>
      <c r="AG22" s="29">
        <f t="shared" si="3"/>
        <v>0.50000006000000241</v>
      </c>
      <c r="AH22" s="26">
        <v>0</v>
      </c>
      <c r="AI22" s="29">
        <f t="shared" si="4"/>
        <v>0</v>
      </c>
      <c r="AJ22" s="26" t="s">
        <v>165</v>
      </c>
      <c r="AK22" s="26" t="s">
        <v>166</v>
      </c>
      <c r="AL22" s="125"/>
      <c r="AM22" s="29">
        <f t="shared" si="5"/>
        <v>0</v>
      </c>
      <c r="AN22" s="26"/>
      <c r="AO22" s="29">
        <f t="shared" si="6"/>
        <v>0</v>
      </c>
      <c r="AP22" s="26"/>
      <c r="AQ22" s="26"/>
      <c r="AR22" s="125"/>
      <c r="AS22" s="29">
        <f t="shared" si="7"/>
        <v>0</v>
      </c>
      <c r="AT22" s="26"/>
      <c r="AU22" s="29">
        <f t="shared" si="8"/>
        <v>0</v>
      </c>
      <c r="AV22" s="26"/>
      <c r="AW22" s="26"/>
      <c r="AX22" s="125"/>
      <c r="AY22" s="29">
        <f t="shared" si="9"/>
        <v>0</v>
      </c>
      <c r="AZ22" s="26"/>
      <c r="BA22" s="29">
        <f t="shared" si="10"/>
        <v>0</v>
      </c>
      <c r="BB22" s="26"/>
      <c r="BC22" s="26"/>
      <c r="BD22" s="26"/>
      <c r="BE22" s="101" t="s">
        <v>155</v>
      </c>
      <c r="BF22" s="101" t="s">
        <v>167</v>
      </c>
      <c r="BG22" s="101" t="s">
        <v>168</v>
      </c>
      <c r="BH22" s="101" t="s">
        <v>72</v>
      </c>
      <c r="BI22" s="101" t="s">
        <v>73</v>
      </c>
      <c r="BJ22" s="101" t="s">
        <v>169</v>
      </c>
      <c r="BK22" s="101" t="s">
        <v>170</v>
      </c>
      <c r="BL22" s="101">
        <v>3241000</v>
      </c>
      <c r="BM22" s="101" t="s">
        <v>171</v>
      </c>
      <c r="BN22" s="26"/>
    </row>
    <row r="23" spans="1:66" s="4" customFormat="1" ht="137.25" hidden="1" customHeight="1" x14ac:dyDescent="0.35">
      <c r="A23" s="12" t="s">
        <v>172</v>
      </c>
      <c r="B23" s="26" t="s">
        <v>58</v>
      </c>
      <c r="C23" s="26" t="s">
        <v>59</v>
      </c>
      <c r="D23" s="101" t="s">
        <v>173</v>
      </c>
      <c r="E23" s="26"/>
      <c r="F23" s="101" t="s">
        <v>61</v>
      </c>
      <c r="G23" s="101" t="s">
        <v>62</v>
      </c>
      <c r="H23" s="27">
        <v>44197</v>
      </c>
      <c r="I23" s="27">
        <v>45442</v>
      </c>
      <c r="J23" s="101" t="s">
        <v>174</v>
      </c>
      <c r="K23" s="101" t="s">
        <v>175</v>
      </c>
      <c r="L23" s="101" t="s">
        <v>176</v>
      </c>
      <c r="M23" s="101" t="s">
        <v>66</v>
      </c>
      <c r="N23" s="33">
        <v>0</v>
      </c>
      <c r="O23" s="102">
        <v>0</v>
      </c>
      <c r="P23" s="33">
        <v>1</v>
      </c>
      <c r="Q23" s="102">
        <v>16129610</v>
      </c>
      <c r="R23" s="33">
        <v>1</v>
      </c>
      <c r="S23" s="102">
        <v>16936090.5</v>
      </c>
      <c r="T23" s="33">
        <v>1</v>
      </c>
      <c r="U23" s="102">
        <v>17782895.024999999</v>
      </c>
      <c r="V23" s="33">
        <v>1</v>
      </c>
      <c r="W23" s="102">
        <v>18672039.776249997</v>
      </c>
      <c r="X23" s="33">
        <v>4</v>
      </c>
      <c r="Y23" s="102">
        <f t="shared" si="0"/>
        <v>69520635.301249996</v>
      </c>
      <c r="Z23" s="125"/>
      <c r="AA23" s="29" t="str">
        <f t="shared" si="11"/>
        <v xml:space="preserve"> </v>
      </c>
      <c r="AB23" s="26"/>
      <c r="AC23" s="29" t="str">
        <f t="shared" si="12"/>
        <v xml:space="preserve"> </v>
      </c>
      <c r="AD23" s="26"/>
      <c r="AE23" s="26"/>
      <c r="AF23" s="125">
        <v>16129610</v>
      </c>
      <c r="AG23" s="29">
        <f t="shared" si="3"/>
        <v>1</v>
      </c>
      <c r="AH23" s="26">
        <v>1</v>
      </c>
      <c r="AI23" s="29">
        <f t="shared" si="4"/>
        <v>1</v>
      </c>
      <c r="AJ23" s="26" t="s">
        <v>177</v>
      </c>
      <c r="AK23" s="26" t="s">
        <v>178</v>
      </c>
      <c r="AL23" s="125"/>
      <c r="AM23" s="29">
        <f t="shared" si="5"/>
        <v>0</v>
      </c>
      <c r="AN23" s="26"/>
      <c r="AO23" s="29">
        <f t="shared" si="6"/>
        <v>0</v>
      </c>
      <c r="AP23" s="26"/>
      <c r="AQ23" s="26"/>
      <c r="AR23" s="125"/>
      <c r="AS23" s="29">
        <f t="shared" si="7"/>
        <v>0</v>
      </c>
      <c r="AT23" s="26"/>
      <c r="AU23" s="29">
        <f t="shared" si="8"/>
        <v>0</v>
      </c>
      <c r="AV23" s="26"/>
      <c r="AW23" s="26"/>
      <c r="AX23" s="125"/>
      <c r="AY23" s="29">
        <f t="shared" si="9"/>
        <v>0</v>
      </c>
      <c r="AZ23" s="26"/>
      <c r="BA23" s="29">
        <f t="shared" si="10"/>
        <v>0</v>
      </c>
      <c r="BB23" s="26"/>
      <c r="BC23" s="26"/>
      <c r="BD23" s="26"/>
      <c r="BE23" s="101" t="s">
        <v>155</v>
      </c>
      <c r="BF23" s="101" t="s">
        <v>167</v>
      </c>
      <c r="BG23" s="101" t="s">
        <v>168</v>
      </c>
      <c r="BH23" s="101" t="s">
        <v>72</v>
      </c>
      <c r="BI23" s="101" t="s">
        <v>73</v>
      </c>
      <c r="BJ23" s="101" t="s">
        <v>169</v>
      </c>
      <c r="BK23" s="101" t="s">
        <v>170</v>
      </c>
      <c r="BL23" s="101">
        <v>3241000</v>
      </c>
      <c r="BM23" s="101" t="s">
        <v>171</v>
      </c>
      <c r="BN23" s="26"/>
    </row>
    <row r="24" spans="1:66" s="4" customFormat="1" ht="137.25" hidden="1" customHeight="1" x14ac:dyDescent="0.35">
      <c r="A24" s="12" t="s">
        <v>179</v>
      </c>
      <c r="B24" s="26" t="s">
        <v>58</v>
      </c>
      <c r="C24" s="26" t="s">
        <v>78</v>
      </c>
      <c r="D24" s="101" t="s">
        <v>180</v>
      </c>
      <c r="E24" s="26"/>
      <c r="F24" s="101" t="s">
        <v>61</v>
      </c>
      <c r="G24" s="101" t="s">
        <v>62</v>
      </c>
      <c r="H24" s="27">
        <v>44197</v>
      </c>
      <c r="I24" s="27">
        <v>45442</v>
      </c>
      <c r="J24" s="101" t="s">
        <v>181</v>
      </c>
      <c r="K24" s="101" t="s">
        <v>182</v>
      </c>
      <c r="L24" s="101" t="s">
        <v>183</v>
      </c>
      <c r="M24" s="101" t="s">
        <v>66</v>
      </c>
      <c r="N24" s="33">
        <v>0</v>
      </c>
      <c r="O24" s="102">
        <v>0</v>
      </c>
      <c r="P24" s="33">
        <v>2</v>
      </c>
      <c r="Q24" s="102">
        <v>992916.66666666663</v>
      </c>
      <c r="R24" s="33">
        <v>2</v>
      </c>
      <c r="S24" s="102">
        <v>1042562.5</v>
      </c>
      <c r="T24" s="33">
        <v>2</v>
      </c>
      <c r="U24" s="102">
        <v>1094690.625</v>
      </c>
      <c r="V24" s="33">
        <v>2</v>
      </c>
      <c r="W24" s="102">
        <v>1149425.15625</v>
      </c>
      <c r="X24" s="33">
        <v>8</v>
      </c>
      <c r="Y24" s="102">
        <f t="shared" si="0"/>
        <v>4279594.947916666</v>
      </c>
      <c r="Z24" s="125"/>
      <c r="AA24" s="29" t="str">
        <f t="shared" si="11"/>
        <v xml:space="preserve"> </v>
      </c>
      <c r="AB24" s="26"/>
      <c r="AC24" s="29" t="str">
        <f t="shared" si="12"/>
        <v xml:space="preserve"> </v>
      </c>
      <c r="AD24" s="26"/>
      <c r="AE24" s="26"/>
      <c r="AF24" s="125">
        <v>198488</v>
      </c>
      <c r="AG24" s="29">
        <f t="shared" si="3"/>
        <v>0.19990398657154848</v>
      </c>
      <c r="AH24" s="26">
        <v>2</v>
      </c>
      <c r="AI24" s="29">
        <f t="shared" si="4"/>
        <v>1</v>
      </c>
      <c r="AJ24" s="103" t="s">
        <v>184</v>
      </c>
      <c r="AK24" s="26" t="s">
        <v>185</v>
      </c>
      <c r="AL24" s="125"/>
      <c r="AM24" s="29">
        <f t="shared" si="5"/>
        <v>0</v>
      </c>
      <c r="AN24" s="26"/>
      <c r="AO24" s="29">
        <f t="shared" si="6"/>
        <v>0</v>
      </c>
      <c r="AP24" s="26"/>
      <c r="AQ24" s="26"/>
      <c r="AR24" s="125"/>
      <c r="AS24" s="29">
        <f t="shared" si="7"/>
        <v>0</v>
      </c>
      <c r="AT24" s="26"/>
      <c r="AU24" s="29">
        <f t="shared" si="8"/>
        <v>0</v>
      </c>
      <c r="AV24" s="26"/>
      <c r="AW24" s="26"/>
      <c r="AX24" s="125"/>
      <c r="AY24" s="29">
        <f t="shared" si="9"/>
        <v>0</v>
      </c>
      <c r="AZ24" s="26"/>
      <c r="BA24" s="29">
        <f t="shared" si="10"/>
        <v>0</v>
      </c>
      <c r="BB24" s="26"/>
      <c r="BC24" s="26"/>
      <c r="BD24" s="26"/>
      <c r="BE24" s="101" t="s">
        <v>155</v>
      </c>
      <c r="BF24" s="101" t="s">
        <v>167</v>
      </c>
      <c r="BG24" s="101" t="s">
        <v>168</v>
      </c>
      <c r="BH24" s="101" t="s">
        <v>72</v>
      </c>
      <c r="BI24" s="101" t="s">
        <v>73</v>
      </c>
      <c r="BJ24" s="101" t="s">
        <v>169</v>
      </c>
      <c r="BK24" s="101" t="s">
        <v>170</v>
      </c>
      <c r="BL24" s="101">
        <v>3241000</v>
      </c>
      <c r="BM24" s="101" t="s">
        <v>171</v>
      </c>
      <c r="BN24" s="26"/>
    </row>
    <row r="25" spans="1:66" s="4" customFormat="1" ht="138.75" hidden="1" customHeight="1" x14ac:dyDescent="0.35">
      <c r="A25" s="12" t="s">
        <v>186</v>
      </c>
      <c r="B25" s="26" t="s">
        <v>58</v>
      </c>
      <c r="C25" s="26" t="s">
        <v>78</v>
      </c>
      <c r="D25" s="101" t="s">
        <v>187</v>
      </c>
      <c r="E25" s="26"/>
      <c r="F25" s="101" t="s">
        <v>61</v>
      </c>
      <c r="G25" s="101" t="s">
        <v>62</v>
      </c>
      <c r="H25" s="27">
        <v>44197</v>
      </c>
      <c r="I25" s="27">
        <v>45442</v>
      </c>
      <c r="J25" s="101" t="s">
        <v>188</v>
      </c>
      <c r="K25" s="101" t="s">
        <v>189</v>
      </c>
      <c r="L25" s="101" t="s">
        <v>65</v>
      </c>
      <c r="M25" s="101" t="s">
        <v>66</v>
      </c>
      <c r="N25" s="34">
        <v>0</v>
      </c>
      <c r="O25" s="102">
        <v>0</v>
      </c>
      <c r="P25" s="34">
        <v>1</v>
      </c>
      <c r="Q25" s="102">
        <v>3125000</v>
      </c>
      <c r="R25" s="34">
        <v>1</v>
      </c>
      <c r="S25" s="102">
        <v>3125000</v>
      </c>
      <c r="T25" s="34">
        <v>1</v>
      </c>
      <c r="U25" s="102">
        <v>3125000</v>
      </c>
      <c r="V25" s="34">
        <v>1</v>
      </c>
      <c r="W25" s="102">
        <v>3125000</v>
      </c>
      <c r="X25" s="34">
        <v>1</v>
      </c>
      <c r="Y25" s="102">
        <f t="shared" si="0"/>
        <v>12500000</v>
      </c>
      <c r="Z25" s="125"/>
      <c r="AA25" s="29" t="str">
        <f t="shared" si="11"/>
        <v xml:space="preserve"> </v>
      </c>
      <c r="AB25" s="26"/>
      <c r="AC25" s="29" t="str">
        <f t="shared" si="12"/>
        <v xml:space="preserve"> </v>
      </c>
      <c r="AD25" s="26"/>
      <c r="AE25" s="26"/>
      <c r="AF25" s="125">
        <v>781250</v>
      </c>
      <c r="AG25" s="29">
        <f t="shared" si="3"/>
        <v>0.25</v>
      </c>
      <c r="AH25" s="32">
        <v>0.5</v>
      </c>
      <c r="AI25" s="29">
        <f t="shared" si="4"/>
        <v>0.5</v>
      </c>
      <c r="AJ25" s="26" t="s">
        <v>190</v>
      </c>
      <c r="AK25" s="26" t="s">
        <v>166</v>
      </c>
      <c r="AL25" s="125"/>
      <c r="AM25" s="29">
        <f t="shared" si="5"/>
        <v>0</v>
      </c>
      <c r="AN25" s="26"/>
      <c r="AO25" s="29">
        <f t="shared" si="6"/>
        <v>0</v>
      </c>
      <c r="AP25" s="26"/>
      <c r="AQ25" s="26"/>
      <c r="AR25" s="125"/>
      <c r="AS25" s="29">
        <f t="shared" si="7"/>
        <v>0</v>
      </c>
      <c r="AT25" s="26"/>
      <c r="AU25" s="29">
        <f t="shared" si="8"/>
        <v>0</v>
      </c>
      <c r="AV25" s="26"/>
      <c r="AW25" s="26"/>
      <c r="AX25" s="125"/>
      <c r="AY25" s="29">
        <f t="shared" si="9"/>
        <v>0</v>
      </c>
      <c r="AZ25" s="26"/>
      <c r="BA25" s="29">
        <f t="shared" si="10"/>
        <v>0</v>
      </c>
      <c r="BB25" s="26"/>
      <c r="BC25" s="26"/>
      <c r="BD25" s="26"/>
      <c r="BE25" s="101" t="s">
        <v>155</v>
      </c>
      <c r="BF25" s="101" t="s">
        <v>167</v>
      </c>
      <c r="BG25" s="101" t="s">
        <v>168</v>
      </c>
      <c r="BH25" s="101" t="s">
        <v>72</v>
      </c>
      <c r="BI25" s="101" t="s">
        <v>73</v>
      </c>
      <c r="BJ25" s="101" t="s">
        <v>169</v>
      </c>
      <c r="BK25" s="101" t="s">
        <v>170</v>
      </c>
      <c r="BL25" s="101">
        <v>3241000</v>
      </c>
      <c r="BM25" s="101" t="s">
        <v>171</v>
      </c>
      <c r="BN25" s="26"/>
    </row>
    <row r="26" spans="1:66" s="4" customFormat="1" ht="144.75" hidden="1" customHeight="1" x14ac:dyDescent="0.35">
      <c r="A26" s="12" t="s">
        <v>191</v>
      </c>
      <c r="B26" s="26" t="s">
        <v>58</v>
      </c>
      <c r="C26" s="26" t="s">
        <v>59</v>
      </c>
      <c r="D26" s="101" t="s">
        <v>192</v>
      </c>
      <c r="E26" s="26"/>
      <c r="F26" s="101" t="s">
        <v>61</v>
      </c>
      <c r="G26" s="101" t="s">
        <v>62</v>
      </c>
      <c r="H26" s="27">
        <v>44197</v>
      </c>
      <c r="I26" s="27">
        <v>44560</v>
      </c>
      <c r="J26" s="101" t="s">
        <v>193</v>
      </c>
      <c r="K26" s="101" t="s">
        <v>194</v>
      </c>
      <c r="L26" s="101" t="s">
        <v>65</v>
      </c>
      <c r="M26" s="101" t="s">
        <v>66</v>
      </c>
      <c r="N26" s="34">
        <v>0</v>
      </c>
      <c r="O26" s="102">
        <v>0</v>
      </c>
      <c r="P26" s="34">
        <v>1</v>
      </c>
      <c r="Q26" s="102">
        <v>5000000</v>
      </c>
      <c r="R26" s="34">
        <v>0</v>
      </c>
      <c r="S26" s="102">
        <v>0</v>
      </c>
      <c r="T26" s="34">
        <v>0</v>
      </c>
      <c r="U26" s="102">
        <v>0</v>
      </c>
      <c r="V26" s="34">
        <v>0</v>
      </c>
      <c r="W26" s="102">
        <v>0</v>
      </c>
      <c r="X26" s="34">
        <v>1</v>
      </c>
      <c r="Y26" s="102">
        <f t="shared" si="0"/>
        <v>5000000</v>
      </c>
      <c r="Z26" s="125"/>
      <c r="AA26" s="29" t="str">
        <f t="shared" si="11"/>
        <v xml:space="preserve"> </v>
      </c>
      <c r="AB26" s="26"/>
      <c r="AC26" s="29" t="str">
        <f t="shared" si="12"/>
        <v xml:space="preserve"> </v>
      </c>
      <c r="AD26" s="26"/>
      <c r="AE26" s="26"/>
      <c r="AF26" s="125">
        <v>0</v>
      </c>
      <c r="AG26" s="29">
        <f t="shared" si="3"/>
        <v>0</v>
      </c>
      <c r="AH26" s="26">
        <v>0</v>
      </c>
      <c r="AI26" s="29">
        <f t="shared" si="4"/>
        <v>0</v>
      </c>
      <c r="AJ26" s="26" t="s">
        <v>195</v>
      </c>
      <c r="AK26" s="26" t="s">
        <v>196</v>
      </c>
      <c r="AL26" s="125"/>
      <c r="AM26" s="29">
        <f t="shared" si="5"/>
        <v>0</v>
      </c>
      <c r="AN26" s="26"/>
      <c r="AO26" s="29">
        <f t="shared" si="6"/>
        <v>0</v>
      </c>
      <c r="AP26" s="26"/>
      <c r="AQ26" s="26"/>
      <c r="AR26" s="125"/>
      <c r="AS26" s="29">
        <f t="shared" si="7"/>
        <v>0</v>
      </c>
      <c r="AT26" s="26"/>
      <c r="AU26" s="29">
        <f t="shared" si="8"/>
        <v>0</v>
      </c>
      <c r="AV26" s="26"/>
      <c r="AW26" s="26"/>
      <c r="AX26" s="125"/>
      <c r="AY26" s="29">
        <f t="shared" si="9"/>
        <v>0</v>
      </c>
      <c r="AZ26" s="26"/>
      <c r="BA26" s="29">
        <f t="shared" si="10"/>
        <v>0</v>
      </c>
      <c r="BB26" s="26"/>
      <c r="BC26" s="26"/>
      <c r="BD26" s="26"/>
      <c r="BE26" s="101" t="s">
        <v>69</v>
      </c>
      <c r="BF26" s="101" t="s">
        <v>197</v>
      </c>
      <c r="BG26" s="101" t="s">
        <v>198</v>
      </c>
      <c r="BH26" s="101" t="s">
        <v>72</v>
      </c>
      <c r="BI26" s="101" t="s">
        <v>73</v>
      </c>
      <c r="BJ26" s="101" t="s">
        <v>199</v>
      </c>
      <c r="BK26" s="101" t="s">
        <v>200</v>
      </c>
      <c r="BL26" s="101">
        <v>3241000</v>
      </c>
      <c r="BM26" s="101" t="s">
        <v>201</v>
      </c>
      <c r="BN26" s="26"/>
    </row>
    <row r="27" spans="1:66" s="4" customFormat="1" ht="122.25" hidden="1" customHeight="1" x14ac:dyDescent="0.35">
      <c r="A27" s="12" t="s">
        <v>202</v>
      </c>
      <c r="B27" s="26" t="s">
        <v>58</v>
      </c>
      <c r="C27" s="26" t="s">
        <v>59</v>
      </c>
      <c r="D27" s="101" t="s">
        <v>203</v>
      </c>
      <c r="E27" s="26"/>
      <c r="F27" s="101" t="s">
        <v>61</v>
      </c>
      <c r="G27" s="101" t="s">
        <v>62</v>
      </c>
      <c r="H27" s="27">
        <v>44197</v>
      </c>
      <c r="I27" s="27">
        <v>44560</v>
      </c>
      <c r="J27" s="101" t="s">
        <v>204</v>
      </c>
      <c r="K27" s="101" t="s">
        <v>205</v>
      </c>
      <c r="L27" s="101" t="s">
        <v>65</v>
      </c>
      <c r="M27" s="101" t="s">
        <v>66</v>
      </c>
      <c r="N27" s="33">
        <v>0</v>
      </c>
      <c r="O27" s="102">
        <v>0</v>
      </c>
      <c r="P27" s="33">
        <v>1</v>
      </c>
      <c r="Q27" s="102">
        <v>41200000</v>
      </c>
      <c r="R27" s="33">
        <v>0</v>
      </c>
      <c r="S27" s="102">
        <v>0</v>
      </c>
      <c r="T27" s="33">
        <v>0</v>
      </c>
      <c r="U27" s="102">
        <v>0</v>
      </c>
      <c r="V27" s="33">
        <v>0</v>
      </c>
      <c r="W27" s="102">
        <v>0</v>
      </c>
      <c r="X27" s="33">
        <v>1</v>
      </c>
      <c r="Y27" s="102">
        <f t="shared" si="0"/>
        <v>41200000</v>
      </c>
      <c r="Z27" s="125"/>
      <c r="AA27" s="29" t="str">
        <f t="shared" si="11"/>
        <v xml:space="preserve"> </v>
      </c>
      <c r="AB27" s="26"/>
      <c r="AC27" s="29" t="str">
        <f t="shared" si="12"/>
        <v xml:space="preserve"> </v>
      </c>
      <c r="AD27" s="26"/>
      <c r="AE27" s="26"/>
      <c r="AF27" s="125">
        <v>6758000.0000000009</v>
      </c>
      <c r="AG27" s="29">
        <f t="shared" si="3"/>
        <v>0.16402912621359225</v>
      </c>
      <c r="AH27" s="26">
        <v>0</v>
      </c>
      <c r="AI27" s="29">
        <f t="shared" si="4"/>
        <v>0</v>
      </c>
      <c r="AJ27" s="26" t="s">
        <v>206</v>
      </c>
      <c r="AK27" s="26" t="s">
        <v>207</v>
      </c>
      <c r="AL27" s="125"/>
      <c r="AM27" s="29">
        <f t="shared" si="5"/>
        <v>0</v>
      </c>
      <c r="AN27" s="26"/>
      <c r="AO27" s="29">
        <f t="shared" si="6"/>
        <v>0</v>
      </c>
      <c r="AP27" s="26"/>
      <c r="AQ27" s="26"/>
      <c r="AR27" s="125"/>
      <c r="AS27" s="29">
        <f t="shared" si="7"/>
        <v>0</v>
      </c>
      <c r="AT27" s="26"/>
      <c r="AU27" s="29">
        <f t="shared" si="8"/>
        <v>0</v>
      </c>
      <c r="AV27" s="26"/>
      <c r="AW27" s="26"/>
      <c r="AX27" s="125"/>
      <c r="AY27" s="29">
        <f t="shared" si="9"/>
        <v>0</v>
      </c>
      <c r="AZ27" s="26"/>
      <c r="BA27" s="29">
        <f t="shared" si="10"/>
        <v>0</v>
      </c>
      <c r="BB27" s="26"/>
      <c r="BC27" s="26"/>
      <c r="BD27" s="26"/>
      <c r="BE27" s="101" t="s">
        <v>208</v>
      </c>
      <c r="BF27" s="101" t="s">
        <v>209</v>
      </c>
      <c r="BG27" s="101" t="s">
        <v>210</v>
      </c>
      <c r="BH27" s="101" t="s">
        <v>72</v>
      </c>
      <c r="BI27" s="101" t="s">
        <v>73</v>
      </c>
      <c r="BJ27" s="101" t="s">
        <v>211</v>
      </c>
      <c r="BK27" s="101" t="s">
        <v>212</v>
      </c>
      <c r="BL27" s="101">
        <v>3241000</v>
      </c>
      <c r="BM27" s="101" t="s">
        <v>213</v>
      </c>
      <c r="BN27" s="26"/>
    </row>
    <row r="28" spans="1:66" s="4" customFormat="1" ht="110.25" hidden="1" customHeight="1" x14ac:dyDescent="0.35">
      <c r="A28" s="12" t="s">
        <v>214</v>
      </c>
      <c r="B28" s="26" t="s">
        <v>58</v>
      </c>
      <c r="C28" s="26" t="s">
        <v>59</v>
      </c>
      <c r="D28" s="101" t="s">
        <v>215</v>
      </c>
      <c r="E28" s="26"/>
      <c r="F28" s="101" t="s">
        <v>61</v>
      </c>
      <c r="G28" s="101" t="s">
        <v>62</v>
      </c>
      <c r="H28" s="27">
        <v>44562</v>
      </c>
      <c r="I28" s="27">
        <v>45290</v>
      </c>
      <c r="J28" s="101" t="s">
        <v>216</v>
      </c>
      <c r="K28" s="101" t="s">
        <v>217</v>
      </c>
      <c r="L28" s="101" t="s">
        <v>65</v>
      </c>
      <c r="M28" s="101" t="s">
        <v>66</v>
      </c>
      <c r="N28" s="34">
        <v>0</v>
      </c>
      <c r="O28" s="102">
        <v>0</v>
      </c>
      <c r="P28" s="34">
        <v>0</v>
      </c>
      <c r="Q28" s="102">
        <v>0</v>
      </c>
      <c r="R28" s="34">
        <v>0.5</v>
      </c>
      <c r="S28" s="102">
        <v>50000000</v>
      </c>
      <c r="T28" s="34">
        <v>1</v>
      </c>
      <c r="U28" s="102">
        <v>50000000</v>
      </c>
      <c r="V28" s="34">
        <v>0</v>
      </c>
      <c r="W28" s="102">
        <v>0</v>
      </c>
      <c r="X28" s="34">
        <v>1</v>
      </c>
      <c r="Y28" s="102">
        <f t="shared" si="0"/>
        <v>100000000</v>
      </c>
      <c r="Z28" s="125"/>
      <c r="AA28" s="29" t="str">
        <f t="shared" si="11"/>
        <v xml:space="preserve"> </v>
      </c>
      <c r="AB28" s="26"/>
      <c r="AC28" s="29" t="str">
        <f t="shared" si="12"/>
        <v xml:space="preserve"> </v>
      </c>
      <c r="AD28" s="26"/>
      <c r="AE28" s="26"/>
      <c r="AF28" s="125"/>
      <c r="AG28" s="29" t="str">
        <f t="shared" si="3"/>
        <v xml:space="preserve"> </v>
      </c>
      <c r="AH28" s="26"/>
      <c r="AI28" s="29" t="str">
        <f t="shared" si="4"/>
        <v xml:space="preserve"> </v>
      </c>
      <c r="AJ28" s="26" t="s">
        <v>218</v>
      </c>
      <c r="AK28" s="26" t="s">
        <v>218</v>
      </c>
      <c r="AL28" s="125"/>
      <c r="AM28" s="29" t="str">
        <f t="shared" si="5"/>
        <v xml:space="preserve"> </v>
      </c>
      <c r="AN28" s="26"/>
      <c r="AO28" s="29" t="str">
        <f t="shared" si="6"/>
        <v xml:space="preserve"> </v>
      </c>
      <c r="AP28" s="26"/>
      <c r="AQ28" s="26"/>
      <c r="AR28" s="125"/>
      <c r="AS28" s="29" t="str">
        <f t="shared" si="7"/>
        <v xml:space="preserve"> </v>
      </c>
      <c r="AT28" s="26"/>
      <c r="AU28" s="29" t="str">
        <f t="shared" si="8"/>
        <v xml:space="preserve"> </v>
      </c>
      <c r="AV28" s="26"/>
      <c r="AW28" s="26"/>
      <c r="AX28" s="125"/>
      <c r="AY28" s="29" t="str">
        <f t="shared" si="9"/>
        <v xml:space="preserve"> </v>
      </c>
      <c r="AZ28" s="26"/>
      <c r="BA28" s="29" t="str">
        <f t="shared" si="10"/>
        <v xml:space="preserve"> </v>
      </c>
      <c r="BB28" s="26"/>
      <c r="BC28" s="26"/>
      <c r="BD28" s="26"/>
      <c r="BE28" s="101" t="s">
        <v>208</v>
      </c>
      <c r="BF28" s="101" t="s">
        <v>209</v>
      </c>
      <c r="BG28" s="101" t="s">
        <v>210</v>
      </c>
      <c r="BH28" s="101" t="s">
        <v>72</v>
      </c>
      <c r="BI28" s="101" t="s">
        <v>73</v>
      </c>
      <c r="BJ28" s="101" t="s">
        <v>219</v>
      </c>
      <c r="BK28" s="101" t="s">
        <v>220</v>
      </c>
      <c r="BL28" s="101">
        <v>3241000</v>
      </c>
      <c r="BM28" s="101" t="s">
        <v>221</v>
      </c>
      <c r="BN28" s="26"/>
    </row>
    <row r="29" spans="1:66" s="15" customFormat="1" ht="124.5" hidden="1" customHeight="1" x14ac:dyDescent="0.35">
      <c r="A29" s="12" t="s">
        <v>222</v>
      </c>
      <c r="B29" s="36" t="s">
        <v>223</v>
      </c>
      <c r="C29" s="36" t="s">
        <v>224</v>
      </c>
      <c r="D29" s="349" t="s">
        <v>225</v>
      </c>
      <c r="E29" s="350"/>
      <c r="F29" s="350" t="s">
        <v>226</v>
      </c>
      <c r="G29" s="351" t="s">
        <v>227</v>
      </c>
      <c r="H29" s="352">
        <v>44197</v>
      </c>
      <c r="I29" s="352">
        <v>45442</v>
      </c>
      <c r="J29" s="350" t="s">
        <v>228</v>
      </c>
      <c r="K29" s="350" t="s">
        <v>229</v>
      </c>
      <c r="L29" s="350" t="s">
        <v>230</v>
      </c>
      <c r="M29" s="350" t="s">
        <v>66</v>
      </c>
      <c r="N29" s="132"/>
      <c r="O29" s="102"/>
      <c r="P29" s="350">
        <v>1</v>
      </c>
      <c r="Q29" s="278">
        <v>20</v>
      </c>
      <c r="R29" s="350">
        <v>1</v>
      </c>
      <c r="S29" s="278">
        <v>20</v>
      </c>
      <c r="T29" s="350">
        <v>1</v>
      </c>
      <c r="U29" s="278">
        <v>20</v>
      </c>
      <c r="V29" s="353">
        <v>1</v>
      </c>
      <c r="W29" s="278">
        <v>20</v>
      </c>
      <c r="X29" s="354">
        <f>N29+P29+R29+T29+V29</f>
        <v>4</v>
      </c>
      <c r="Y29" s="102">
        <f t="shared" si="0"/>
        <v>80</v>
      </c>
      <c r="Z29" s="350"/>
      <c r="AA29" s="350"/>
      <c r="AB29" s="350"/>
      <c r="AC29" s="350"/>
      <c r="AD29" s="350"/>
      <c r="AE29" s="350"/>
      <c r="AF29" s="125"/>
      <c r="AG29" s="350"/>
      <c r="AH29" s="350">
        <v>0</v>
      </c>
      <c r="AI29" s="355">
        <v>0</v>
      </c>
      <c r="AJ29" s="350" t="s">
        <v>231</v>
      </c>
      <c r="AK29" s="350" t="s">
        <v>232</v>
      </c>
      <c r="AL29" s="356"/>
      <c r="AM29" s="355"/>
      <c r="AN29" s="350"/>
      <c r="AO29" s="355"/>
      <c r="AP29" s="350"/>
      <c r="AQ29" s="350"/>
      <c r="AR29" s="356"/>
      <c r="AS29" s="355"/>
      <c r="AT29" s="350"/>
      <c r="AU29" s="355"/>
      <c r="AV29" s="350"/>
      <c r="AW29" s="350"/>
      <c r="AX29" s="356"/>
      <c r="AY29" s="355"/>
      <c r="AZ29" s="350"/>
      <c r="BA29" s="355"/>
      <c r="BB29" s="350"/>
      <c r="BC29" s="350"/>
      <c r="BD29" s="350"/>
      <c r="BE29" s="350" t="s">
        <v>233</v>
      </c>
      <c r="BF29" s="350" t="s">
        <v>234</v>
      </c>
      <c r="BG29" s="350" t="s">
        <v>235</v>
      </c>
      <c r="BH29" s="350" t="s">
        <v>236</v>
      </c>
      <c r="BI29" s="350" t="s">
        <v>237</v>
      </c>
      <c r="BJ29" s="350" t="s">
        <v>238</v>
      </c>
      <c r="BK29" s="350" t="s">
        <v>239</v>
      </c>
      <c r="BL29" s="350">
        <v>3274850</v>
      </c>
      <c r="BM29" s="350" t="s">
        <v>240</v>
      </c>
      <c r="BN29" s="37" t="s">
        <v>241</v>
      </c>
    </row>
    <row r="30" spans="1:66" s="15" customFormat="1" ht="113.25" hidden="1" customHeight="1" x14ac:dyDescent="0.35">
      <c r="A30" s="12" t="s">
        <v>242</v>
      </c>
      <c r="B30" s="36" t="s">
        <v>223</v>
      </c>
      <c r="C30" s="36" t="s">
        <v>243</v>
      </c>
      <c r="D30" s="350" t="s">
        <v>244</v>
      </c>
      <c r="E30" s="350" t="s">
        <v>245</v>
      </c>
      <c r="F30" s="350" t="s">
        <v>226</v>
      </c>
      <c r="G30" s="350" t="s">
        <v>246</v>
      </c>
      <c r="H30" s="352">
        <v>44287</v>
      </c>
      <c r="I30" s="352">
        <v>45473</v>
      </c>
      <c r="J30" s="350" t="s">
        <v>247</v>
      </c>
      <c r="K30" s="350" t="s">
        <v>248</v>
      </c>
      <c r="L30" s="101" t="s">
        <v>65</v>
      </c>
      <c r="M30" s="350" t="s">
        <v>66</v>
      </c>
      <c r="N30" s="132"/>
      <c r="O30" s="102"/>
      <c r="P30" s="350">
        <v>1</v>
      </c>
      <c r="Q30" s="102">
        <v>1400000</v>
      </c>
      <c r="R30" s="350">
        <v>1</v>
      </c>
      <c r="S30" s="102">
        <v>1400000</v>
      </c>
      <c r="T30" s="350">
        <v>1</v>
      </c>
      <c r="U30" s="102">
        <v>1400000</v>
      </c>
      <c r="V30" s="350">
        <v>1</v>
      </c>
      <c r="W30" s="102">
        <v>1400000</v>
      </c>
      <c r="X30" s="355">
        <f>N30+P30+R30+T30+V30</f>
        <v>4</v>
      </c>
      <c r="Y30" s="102">
        <f t="shared" si="0"/>
        <v>5600000</v>
      </c>
      <c r="Z30" s="355" t="s">
        <v>249</v>
      </c>
      <c r="AA30" s="350" t="s">
        <v>249</v>
      </c>
      <c r="AB30" s="355" t="s">
        <v>249</v>
      </c>
      <c r="AC30" s="350" t="s">
        <v>249</v>
      </c>
      <c r="AD30" s="350" t="s">
        <v>249</v>
      </c>
      <c r="AE30" s="350" t="s">
        <v>249</v>
      </c>
      <c r="AF30" s="125" t="s">
        <v>250</v>
      </c>
      <c r="AG30" s="355" t="s">
        <v>251</v>
      </c>
      <c r="AH30" s="357">
        <v>0.1</v>
      </c>
      <c r="AI30" s="355">
        <v>0.1</v>
      </c>
      <c r="AJ30" s="350" t="s">
        <v>252</v>
      </c>
      <c r="AK30" s="26" t="s">
        <v>104</v>
      </c>
      <c r="AL30" s="356"/>
      <c r="AM30" s="355"/>
      <c r="AN30" s="350"/>
      <c r="AO30" s="355"/>
      <c r="AP30" s="350"/>
      <c r="AQ30" s="350"/>
      <c r="AR30" s="356"/>
      <c r="AS30" s="355"/>
      <c r="AT30" s="350"/>
      <c r="AU30" s="355"/>
      <c r="AV30" s="350"/>
      <c r="AW30" s="350"/>
      <c r="AX30" s="356"/>
      <c r="AY30" s="355"/>
      <c r="AZ30" s="350"/>
      <c r="BA30" s="355"/>
      <c r="BB30" s="350"/>
      <c r="BC30" s="350"/>
      <c r="BD30" s="350"/>
      <c r="BE30" s="350" t="s">
        <v>253</v>
      </c>
      <c r="BF30" s="350" t="s">
        <v>254</v>
      </c>
      <c r="BG30" s="350">
        <v>7625</v>
      </c>
      <c r="BH30" s="350" t="s">
        <v>236</v>
      </c>
      <c r="BI30" s="350" t="s">
        <v>255</v>
      </c>
      <c r="BJ30" s="350" t="s">
        <v>256</v>
      </c>
      <c r="BK30" s="350" t="s">
        <v>257</v>
      </c>
      <c r="BL30" s="350">
        <v>3795750</v>
      </c>
      <c r="BM30" s="350" t="s">
        <v>258</v>
      </c>
      <c r="BN30" s="37" t="s">
        <v>259</v>
      </c>
    </row>
    <row r="31" spans="1:66" s="15" customFormat="1" ht="145.5" hidden="1" customHeight="1" x14ac:dyDescent="0.35">
      <c r="A31" s="12" t="s">
        <v>260</v>
      </c>
      <c r="B31" s="36" t="s">
        <v>223</v>
      </c>
      <c r="C31" s="36" t="s">
        <v>243</v>
      </c>
      <c r="D31" s="349" t="s">
        <v>261</v>
      </c>
      <c r="E31" s="350">
        <v>10</v>
      </c>
      <c r="F31" s="350" t="s">
        <v>262</v>
      </c>
      <c r="G31" s="351" t="s">
        <v>227</v>
      </c>
      <c r="H31" s="352">
        <v>44228</v>
      </c>
      <c r="I31" s="352">
        <v>45473</v>
      </c>
      <c r="J31" s="350" t="s">
        <v>263</v>
      </c>
      <c r="K31" s="350" t="s">
        <v>264</v>
      </c>
      <c r="L31" s="101" t="s">
        <v>65</v>
      </c>
      <c r="M31" s="350" t="s">
        <v>66</v>
      </c>
      <c r="N31" s="132"/>
      <c r="O31" s="102"/>
      <c r="P31" s="350">
        <v>0</v>
      </c>
      <c r="Q31" s="102"/>
      <c r="R31" s="350">
        <v>1</v>
      </c>
      <c r="S31" s="102">
        <v>17500000</v>
      </c>
      <c r="T31" s="350">
        <v>1</v>
      </c>
      <c r="U31" s="102">
        <v>17500000</v>
      </c>
      <c r="V31" s="350">
        <v>0</v>
      </c>
      <c r="W31" s="102"/>
      <c r="X31" s="358">
        <v>2</v>
      </c>
      <c r="Y31" s="102">
        <f t="shared" si="0"/>
        <v>35000000</v>
      </c>
      <c r="Z31" s="356"/>
      <c r="AA31" s="355"/>
      <c r="AB31" s="350"/>
      <c r="AC31" s="355"/>
      <c r="AD31" s="350"/>
      <c r="AE31" s="350"/>
      <c r="AF31" s="125"/>
      <c r="AG31" s="355"/>
      <c r="AH31" s="359">
        <v>0</v>
      </c>
      <c r="AI31" s="355">
        <v>0</v>
      </c>
      <c r="AJ31" s="350" t="s">
        <v>265</v>
      </c>
      <c r="AK31" s="350" t="s">
        <v>266</v>
      </c>
      <c r="AL31" s="356"/>
      <c r="AM31" s="355"/>
      <c r="AN31" s="350"/>
      <c r="AO31" s="355"/>
      <c r="AP31" s="350"/>
      <c r="AQ31" s="350"/>
      <c r="AR31" s="356"/>
      <c r="AS31" s="355"/>
      <c r="AT31" s="350"/>
      <c r="AU31" s="355"/>
      <c r="AV31" s="350"/>
      <c r="AW31" s="350"/>
      <c r="AX31" s="356"/>
      <c r="AY31" s="355"/>
      <c r="AZ31" s="350"/>
      <c r="BA31" s="355"/>
      <c r="BB31" s="350"/>
      <c r="BC31" s="350"/>
      <c r="BD31" s="350"/>
      <c r="BE31" s="350" t="s">
        <v>267</v>
      </c>
      <c r="BF31" s="350" t="s">
        <v>268</v>
      </c>
      <c r="BG31" s="350" t="s">
        <v>269</v>
      </c>
      <c r="BH31" s="350" t="s">
        <v>236</v>
      </c>
      <c r="BI31" s="350" t="s">
        <v>270</v>
      </c>
      <c r="BJ31" s="350" t="s">
        <v>271</v>
      </c>
      <c r="BK31" s="350" t="s">
        <v>272</v>
      </c>
      <c r="BL31" s="350">
        <v>3550800</v>
      </c>
      <c r="BM31" s="350" t="s">
        <v>273</v>
      </c>
      <c r="BN31" s="38" t="s">
        <v>274</v>
      </c>
    </row>
    <row r="32" spans="1:66" s="15" customFormat="1" ht="115.5" hidden="1" customHeight="1" x14ac:dyDescent="0.35">
      <c r="A32" s="12" t="s">
        <v>275</v>
      </c>
      <c r="B32" s="36" t="s">
        <v>223</v>
      </c>
      <c r="C32" s="36" t="s">
        <v>276</v>
      </c>
      <c r="D32" s="350" t="s">
        <v>277</v>
      </c>
      <c r="E32" s="350">
        <v>40</v>
      </c>
      <c r="F32" s="350" t="s">
        <v>262</v>
      </c>
      <c r="G32" s="351" t="s">
        <v>227</v>
      </c>
      <c r="H32" s="352">
        <v>44228</v>
      </c>
      <c r="I32" s="352">
        <v>45473</v>
      </c>
      <c r="J32" s="350" t="s">
        <v>278</v>
      </c>
      <c r="K32" s="350" t="s">
        <v>279</v>
      </c>
      <c r="L32" s="101" t="s">
        <v>65</v>
      </c>
      <c r="M32" s="350" t="s">
        <v>66</v>
      </c>
      <c r="N32" s="132"/>
      <c r="O32" s="102"/>
      <c r="P32" s="355">
        <v>1</v>
      </c>
      <c r="Q32" s="102">
        <v>10000000</v>
      </c>
      <c r="R32" s="355">
        <v>1</v>
      </c>
      <c r="S32" s="102">
        <v>20000000</v>
      </c>
      <c r="T32" s="355">
        <v>1</v>
      </c>
      <c r="U32" s="102">
        <v>20000000</v>
      </c>
      <c r="V32" s="355">
        <v>1</v>
      </c>
      <c r="W32" s="102">
        <v>20000000</v>
      </c>
      <c r="X32" s="356"/>
      <c r="Y32" s="102">
        <f t="shared" si="0"/>
        <v>70000000</v>
      </c>
      <c r="Z32" s="356"/>
      <c r="AA32" s="355"/>
      <c r="AB32" s="350"/>
      <c r="AC32" s="355"/>
      <c r="AD32" s="350"/>
      <c r="AE32" s="350"/>
      <c r="AF32" s="125"/>
      <c r="AG32" s="355"/>
      <c r="AH32" s="360">
        <v>0</v>
      </c>
      <c r="AI32" s="355">
        <v>0</v>
      </c>
      <c r="AJ32" s="350" t="s">
        <v>280</v>
      </c>
      <c r="AK32" s="26" t="s">
        <v>104</v>
      </c>
      <c r="AL32" s="356"/>
      <c r="AM32" s="355"/>
      <c r="AN32" s="350"/>
      <c r="AO32" s="355"/>
      <c r="AP32" s="350"/>
      <c r="AQ32" s="350"/>
      <c r="AR32" s="356"/>
      <c r="AS32" s="355"/>
      <c r="AT32" s="350"/>
      <c r="AU32" s="355"/>
      <c r="AV32" s="350"/>
      <c r="AW32" s="350"/>
      <c r="AX32" s="356"/>
      <c r="AY32" s="355"/>
      <c r="AZ32" s="350"/>
      <c r="BA32" s="355"/>
      <c r="BB32" s="350"/>
      <c r="BC32" s="350"/>
      <c r="BD32" s="350"/>
      <c r="BE32" s="350" t="s">
        <v>267</v>
      </c>
      <c r="BF32" s="350" t="s">
        <v>281</v>
      </c>
      <c r="BG32" s="350" t="s">
        <v>269</v>
      </c>
      <c r="BH32" s="350" t="s">
        <v>236</v>
      </c>
      <c r="BI32" s="350" t="s">
        <v>270</v>
      </c>
      <c r="BJ32" s="350" t="s">
        <v>282</v>
      </c>
      <c r="BK32" s="350" t="s">
        <v>283</v>
      </c>
      <c r="BL32" s="350">
        <v>3142641428</v>
      </c>
      <c r="BM32" s="350" t="s">
        <v>284</v>
      </c>
      <c r="BN32" s="37"/>
    </row>
    <row r="33" spans="1:66" s="15" customFormat="1" ht="111" hidden="1" customHeight="1" x14ac:dyDescent="0.35">
      <c r="A33" s="12" t="s">
        <v>285</v>
      </c>
      <c r="B33" s="36" t="s">
        <v>223</v>
      </c>
      <c r="C33" s="36" t="s">
        <v>276</v>
      </c>
      <c r="D33" s="350" t="s">
        <v>286</v>
      </c>
      <c r="E33" s="350">
        <v>30</v>
      </c>
      <c r="F33" s="350" t="s">
        <v>287</v>
      </c>
      <c r="G33" s="351" t="s">
        <v>227</v>
      </c>
      <c r="H33" s="352">
        <v>44228</v>
      </c>
      <c r="I33" s="352">
        <v>45291</v>
      </c>
      <c r="J33" s="350" t="s">
        <v>288</v>
      </c>
      <c r="K33" s="350" t="s">
        <v>289</v>
      </c>
      <c r="L33" s="101" t="s">
        <v>65</v>
      </c>
      <c r="M33" s="350" t="s">
        <v>66</v>
      </c>
      <c r="N33" s="132">
        <v>0</v>
      </c>
      <c r="O33" s="102">
        <v>0</v>
      </c>
      <c r="P33" s="350">
        <v>5</v>
      </c>
      <c r="Q33" s="102">
        <v>11650000</v>
      </c>
      <c r="R33" s="350">
        <v>5</v>
      </c>
      <c r="S33" s="102">
        <v>11650000</v>
      </c>
      <c r="T33" s="350">
        <v>5</v>
      </c>
      <c r="U33" s="102">
        <v>11650000</v>
      </c>
      <c r="V33" s="350">
        <v>5</v>
      </c>
      <c r="W33" s="102">
        <v>11650000</v>
      </c>
      <c r="X33" s="356">
        <v>20</v>
      </c>
      <c r="Y33" s="102">
        <f t="shared" si="0"/>
        <v>46600000</v>
      </c>
      <c r="Z33" s="356"/>
      <c r="AA33" s="355"/>
      <c r="AB33" s="350"/>
      <c r="AC33" s="355"/>
      <c r="AD33" s="350"/>
      <c r="AE33" s="350"/>
      <c r="AF33" s="125"/>
      <c r="AG33" s="355"/>
      <c r="AH33" s="359">
        <v>0</v>
      </c>
      <c r="AI33" s="355">
        <v>0</v>
      </c>
      <c r="AJ33" s="350" t="s">
        <v>290</v>
      </c>
      <c r="AK33" s="26" t="s">
        <v>104</v>
      </c>
      <c r="AL33" s="356"/>
      <c r="AM33" s="355"/>
      <c r="AN33" s="350"/>
      <c r="AO33" s="355"/>
      <c r="AP33" s="350"/>
      <c r="AQ33" s="350"/>
      <c r="AR33" s="356"/>
      <c r="AS33" s="355"/>
      <c r="AT33" s="350"/>
      <c r="AU33" s="355"/>
      <c r="AV33" s="350"/>
      <c r="AW33" s="350"/>
      <c r="AX33" s="356"/>
      <c r="AY33" s="355"/>
      <c r="AZ33" s="350"/>
      <c r="BA33" s="355"/>
      <c r="BB33" s="350"/>
      <c r="BC33" s="350"/>
      <c r="BD33" s="350"/>
      <c r="BE33" s="350" t="s">
        <v>291</v>
      </c>
      <c r="BF33" s="350" t="s">
        <v>292</v>
      </c>
      <c r="BG33" s="350" t="s">
        <v>293</v>
      </c>
      <c r="BH33" s="350" t="s">
        <v>236</v>
      </c>
      <c r="BI33" s="350" t="s">
        <v>270</v>
      </c>
      <c r="BJ33" s="350" t="s">
        <v>294</v>
      </c>
      <c r="BK33" s="350" t="s">
        <v>295</v>
      </c>
      <c r="BL33" s="350">
        <v>3163708651</v>
      </c>
      <c r="BM33" s="350" t="s">
        <v>296</v>
      </c>
      <c r="BN33" s="37"/>
    </row>
    <row r="34" spans="1:66" s="15" customFormat="1" ht="119.25" hidden="1" customHeight="1" x14ac:dyDescent="0.35">
      <c r="A34" s="12" t="s">
        <v>297</v>
      </c>
      <c r="B34" s="36" t="s">
        <v>223</v>
      </c>
      <c r="C34" s="36" t="s">
        <v>298</v>
      </c>
      <c r="D34" s="350" t="s">
        <v>299</v>
      </c>
      <c r="E34" s="350">
        <v>20</v>
      </c>
      <c r="F34" s="350" t="s">
        <v>262</v>
      </c>
      <c r="G34" s="351" t="s">
        <v>227</v>
      </c>
      <c r="H34" s="352">
        <v>44228</v>
      </c>
      <c r="I34" s="352">
        <v>45291</v>
      </c>
      <c r="J34" s="350" t="s">
        <v>300</v>
      </c>
      <c r="K34" s="350" t="s">
        <v>301</v>
      </c>
      <c r="L34" s="101" t="s">
        <v>65</v>
      </c>
      <c r="M34" s="350" t="s">
        <v>66</v>
      </c>
      <c r="N34" s="132"/>
      <c r="O34" s="102"/>
      <c r="P34" s="355">
        <v>1</v>
      </c>
      <c r="Q34" s="102">
        <v>10000000</v>
      </c>
      <c r="R34" s="355">
        <v>1</v>
      </c>
      <c r="S34" s="102">
        <v>10000000</v>
      </c>
      <c r="T34" s="355">
        <v>1</v>
      </c>
      <c r="U34" s="102">
        <v>10000000</v>
      </c>
      <c r="V34" s="356"/>
      <c r="W34" s="102"/>
      <c r="X34" s="356">
        <f>O34+Q34+S34+U34+W34</f>
        <v>30000000</v>
      </c>
      <c r="Y34" s="102">
        <f t="shared" si="0"/>
        <v>30000000</v>
      </c>
      <c r="Z34" s="356"/>
      <c r="AA34" s="355"/>
      <c r="AB34" s="350"/>
      <c r="AC34" s="355"/>
      <c r="AD34" s="350"/>
      <c r="AE34" s="350"/>
      <c r="AF34" s="125"/>
      <c r="AG34" s="355"/>
      <c r="AH34" s="360">
        <v>0</v>
      </c>
      <c r="AI34" s="355">
        <v>0</v>
      </c>
      <c r="AJ34" s="350" t="s">
        <v>302</v>
      </c>
      <c r="AK34" s="26" t="s">
        <v>104</v>
      </c>
      <c r="AL34" s="356"/>
      <c r="AM34" s="355"/>
      <c r="AN34" s="350"/>
      <c r="AO34" s="355"/>
      <c r="AP34" s="350"/>
      <c r="AQ34" s="350"/>
      <c r="AR34" s="356"/>
      <c r="AS34" s="355"/>
      <c r="AT34" s="350"/>
      <c r="AU34" s="355"/>
      <c r="AV34" s="350"/>
      <c r="AW34" s="350"/>
      <c r="AX34" s="356"/>
      <c r="AY34" s="355"/>
      <c r="AZ34" s="350"/>
      <c r="BA34" s="355"/>
      <c r="BB34" s="350"/>
      <c r="BC34" s="350"/>
      <c r="BD34" s="350"/>
      <c r="BE34" s="350" t="s">
        <v>267</v>
      </c>
      <c r="BF34" s="350" t="s">
        <v>303</v>
      </c>
      <c r="BG34" s="350" t="s">
        <v>269</v>
      </c>
      <c r="BH34" s="350" t="s">
        <v>236</v>
      </c>
      <c r="BI34" s="350" t="s">
        <v>270</v>
      </c>
      <c r="BJ34" s="350" t="s">
        <v>304</v>
      </c>
      <c r="BK34" s="350" t="s">
        <v>305</v>
      </c>
      <c r="BL34" s="350">
        <v>3153100141</v>
      </c>
      <c r="BM34" s="350" t="s">
        <v>306</v>
      </c>
      <c r="BN34" s="37"/>
    </row>
    <row r="35" spans="1:66" s="15" customFormat="1" ht="83.25" hidden="1" customHeight="1" x14ac:dyDescent="0.35">
      <c r="A35" s="12" t="s">
        <v>307</v>
      </c>
      <c r="B35" s="36" t="s">
        <v>223</v>
      </c>
      <c r="C35" s="36" t="s">
        <v>224</v>
      </c>
      <c r="D35" s="350" t="s">
        <v>308</v>
      </c>
      <c r="E35" s="350" t="s">
        <v>245</v>
      </c>
      <c r="F35" s="350" t="s">
        <v>226</v>
      </c>
      <c r="G35" s="350" t="s">
        <v>246</v>
      </c>
      <c r="H35" s="352">
        <v>44287</v>
      </c>
      <c r="I35" s="352">
        <v>45597</v>
      </c>
      <c r="J35" s="350" t="s">
        <v>309</v>
      </c>
      <c r="K35" s="350" t="s">
        <v>310</v>
      </c>
      <c r="L35" s="350" t="s">
        <v>311</v>
      </c>
      <c r="M35" s="350" t="s">
        <v>66</v>
      </c>
      <c r="N35" s="132">
        <v>0</v>
      </c>
      <c r="O35" s="102"/>
      <c r="P35" s="361">
        <v>1</v>
      </c>
      <c r="Q35" s="102">
        <v>7000000</v>
      </c>
      <c r="R35" s="361">
        <v>1</v>
      </c>
      <c r="S35" s="102">
        <v>7000000</v>
      </c>
      <c r="T35" s="361">
        <v>1</v>
      </c>
      <c r="U35" s="102">
        <v>7000000</v>
      </c>
      <c r="V35" s="361">
        <v>1</v>
      </c>
      <c r="W35" s="102">
        <v>7000000</v>
      </c>
      <c r="X35" s="355">
        <f>N35+P35+R35+T35+V35</f>
        <v>4</v>
      </c>
      <c r="Y35" s="102">
        <f t="shared" si="0"/>
        <v>28000000</v>
      </c>
      <c r="Z35" s="355" t="s">
        <v>249</v>
      </c>
      <c r="AA35" s="350" t="s">
        <v>249</v>
      </c>
      <c r="AB35" s="355" t="s">
        <v>249</v>
      </c>
      <c r="AC35" s="350" t="s">
        <v>249</v>
      </c>
      <c r="AD35" s="350" t="s">
        <v>249</v>
      </c>
      <c r="AE35" s="350" t="s">
        <v>249</v>
      </c>
      <c r="AF35" s="125" t="s">
        <v>250</v>
      </c>
      <c r="AG35" s="355" t="s">
        <v>251</v>
      </c>
      <c r="AH35" s="357">
        <v>0.1</v>
      </c>
      <c r="AI35" s="355">
        <v>0.1</v>
      </c>
      <c r="AJ35" s="350" t="s">
        <v>312</v>
      </c>
      <c r="AK35" s="26" t="s">
        <v>104</v>
      </c>
      <c r="AL35" s="356"/>
      <c r="AM35" s="355"/>
      <c r="AN35" s="350"/>
      <c r="AO35" s="355"/>
      <c r="AP35" s="350"/>
      <c r="AQ35" s="350"/>
      <c r="AR35" s="356"/>
      <c r="AS35" s="355"/>
      <c r="AT35" s="350"/>
      <c r="AU35" s="355"/>
      <c r="AV35" s="350"/>
      <c r="AW35" s="350"/>
      <c r="AX35" s="356"/>
      <c r="AY35" s="355"/>
      <c r="AZ35" s="350"/>
      <c r="BA35" s="355"/>
      <c r="BB35" s="350"/>
      <c r="BC35" s="350"/>
      <c r="BD35" s="350"/>
      <c r="BE35" s="350" t="s">
        <v>313</v>
      </c>
      <c r="BF35" s="350" t="s">
        <v>314</v>
      </c>
      <c r="BG35" s="350">
        <v>7619</v>
      </c>
      <c r="BH35" s="350" t="s">
        <v>236</v>
      </c>
      <c r="BI35" s="350" t="s">
        <v>315</v>
      </c>
      <c r="BJ35" s="350" t="s">
        <v>316</v>
      </c>
      <c r="BK35" s="350" t="s">
        <v>317</v>
      </c>
      <c r="BL35" s="350">
        <v>3795750</v>
      </c>
      <c r="BM35" s="350" t="s">
        <v>318</v>
      </c>
      <c r="BN35" s="37"/>
    </row>
    <row r="36" spans="1:66" s="15" customFormat="1" ht="128.25" hidden="1" customHeight="1" x14ac:dyDescent="0.35">
      <c r="A36" s="12" t="s">
        <v>319</v>
      </c>
      <c r="B36" s="36" t="s">
        <v>223</v>
      </c>
      <c r="C36" s="36" t="s">
        <v>243</v>
      </c>
      <c r="D36" s="350" t="s">
        <v>320</v>
      </c>
      <c r="E36" s="350"/>
      <c r="F36" s="350" t="s">
        <v>321</v>
      </c>
      <c r="G36" s="350" t="s">
        <v>322</v>
      </c>
      <c r="H36" s="352">
        <v>44256</v>
      </c>
      <c r="I36" s="352">
        <v>45443</v>
      </c>
      <c r="J36" s="350" t="s">
        <v>323</v>
      </c>
      <c r="K36" s="350" t="s">
        <v>324</v>
      </c>
      <c r="L36" s="101" t="s">
        <v>65</v>
      </c>
      <c r="M36" s="350" t="s">
        <v>66</v>
      </c>
      <c r="N36" s="132"/>
      <c r="O36" s="102"/>
      <c r="P36" s="350">
        <v>20</v>
      </c>
      <c r="Q36" s="102">
        <v>2346680</v>
      </c>
      <c r="R36" s="350">
        <v>20</v>
      </c>
      <c r="S36" s="102">
        <v>2417080.4</v>
      </c>
      <c r="T36" s="350">
        <v>20</v>
      </c>
      <c r="U36" s="102">
        <v>2489592.8119999999</v>
      </c>
      <c r="V36" s="350">
        <v>6</v>
      </c>
      <c r="W36" s="102">
        <v>746244.12</v>
      </c>
      <c r="X36" s="350">
        <v>66</v>
      </c>
      <c r="Y36" s="102">
        <v>7999597.3320000004</v>
      </c>
      <c r="Z36" s="350"/>
      <c r="AA36" s="355"/>
      <c r="AB36" s="350"/>
      <c r="AC36" s="355"/>
      <c r="AD36" s="350"/>
      <c r="AE36" s="350"/>
      <c r="AF36" s="125">
        <v>0</v>
      </c>
      <c r="AG36" s="355">
        <v>0</v>
      </c>
      <c r="AH36" s="350">
        <v>0</v>
      </c>
      <c r="AI36" s="355">
        <v>0</v>
      </c>
      <c r="AJ36" s="350" t="s">
        <v>325</v>
      </c>
      <c r="AK36" s="26" t="s">
        <v>104</v>
      </c>
      <c r="AL36" s="255" t="s">
        <v>326</v>
      </c>
      <c r="AM36" s="449">
        <v>0</v>
      </c>
      <c r="AN36" s="450">
        <v>0</v>
      </c>
      <c r="AO36" s="449">
        <v>0</v>
      </c>
      <c r="AP36" s="450" t="s">
        <v>327</v>
      </c>
      <c r="AQ36" s="450" t="s">
        <v>328</v>
      </c>
      <c r="AR36" s="451" t="s">
        <v>329</v>
      </c>
      <c r="AS36" s="452">
        <v>0.3</v>
      </c>
      <c r="AT36" s="451">
        <v>2</v>
      </c>
      <c r="AU36" s="452">
        <v>0.1</v>
      </c>
      <c r="AV36" s="453" t="s">
        <v>330</v>
      </c>
      <c r="AW36" s="350"/>
      <c r="AX36" s="356"/>
      <c r="AY36" s="355"/>
      <c r="AZ36" s="350"/>
      <c r="BA36" s="355"/>
      <c r="BB36" s="350"/>
      <c r="BC36" s="350"/>
      <c r="BD36" s="350"/>
      <c r="BE36" s="350" t="s">
        <v>331</v>
      </c>
      <c r="BF36" s="350" t="s">
        <v>332</v>
      </c>
      <c r="BG36" s="350" t="s">
        <v>333</v>
      </c>
      <c r="BH36" s="350" t="s">
        <v>236</v>
      </c>
      <c r="BI36" s="350" t="s">
        <v>334</v>
      </c>
      <c r="BJ36" s="350" t="s">
        <v>335</v>
      </c>
      <c r="BK36" s="350" t="s">
        <v>336</v>
      </c>
      <c r="BL36" s="350">
        <v>6605400</v>
      </c>
      <c r="BM36" t="s">
        <v>337</v>
      </c>
      <c r="BN36" s="37"/>
    </row>
    <row r="37" spans="1:66" s="15" customFormat="1" ht="138.75" hidden="1" customHeight="1" x14ac:dyDescent="0.35">
      <c r="A37" s="12" t="s">
        <v>338</v>
      </c>
      <c r="B37" s="36" t="s">
        <v>223</v>
      </c>
      <c r="C37" s="36" t="s">
        <v>243</v>
      </c>
      <c r="D37" s="350" t="s">
        <v>339</v>
      </c>
      <c r="E37" s="350"/>
      <c r="F37" s="350" t="s">
        <v>321</v>
      </c>
      <c r="G37" s="350" t="s">
        <v>322</v>
      </c>
      <c r="H37" s="352">
        <v>44256</v>
      </c>
      <c r="I37" s="352">
        <v>45443</v>
      </c>
      <c r="J37" s="350" t="s">
        <v>340</v>
      </c>
      <c r="K37" s="350" t="s">
        <v>341</v>
      </c>
      <c r="L37" s="101" t="s">
        <v>65</v>
      </c>
      <c r="M37" s="350" t="s">
        <v>66</v>
      </c>
      <c r="N37" s="132"/>
      <c r="O37" s="102"/>
      <c r="P37" s="350">
        <v>1</v>
      </c>
      <c r="Q37" s="102">
        <v>19549535</v>
      </c>
      <c r="R37" s="350">
        <v>1</v>
      </c>
      <c r="S37" s="102">
        <v>20136021.050000001</v>
      </c>
      <c r="T37" s="350">
        <v>1</v>
      </c>
      <c r="U37" s="102">
        <v>20792907.5</v>
      </c>
      <c r="V37" s="350">
        <v>1</v>
      </c>
      <c r="W37" s="102">
        <v>21449793.949999999</v>
      </c>
      <c r="X37" s="350">
        <v>4</v>
      </c>
      <c r="Y37" s="102">
        <v>81928257.5</v>
      </c>
      <c r="Z37" s="350"/>
      <c r="AA37" s="355"/>
      <c r="AB37" s="350"/>
      <c r="AC37" s="355"/>
      <c r="AD37" s="350"/>
      <c r="AE37" s="350"/>
      <c r="AF37" s="125">
        <v>0</v>
      </c>
      <c r="AG37" s="355">
        <v>0</v>
      </c>
      <c r="AH37" s="350">
        <v>0</v>
      </c>
      <c r="AI37" s="355">
        <v>0</v>
      </c>
      <c r="AJ37" s="350" t="s">
        <v>325</v>
      </c>
      <c r="AK37" s="26" t="s">
        <v>104</v>
      </c>
      <c r="AL37" s="257" t="s">
        <v>326</v>
      </c>
      <c r="AM37" s="454">
        <v>0</v>
      </c>
      <c r="AN37" s="455">
        <v>0</v>
      </c>
      <c r="AO37" s="454">
        <v>0</v>
      </c>
      <c r="AP37" s="455" t="s">
        <v>327</v>
      </c>
      <c r="AQ37" s="455" t="s">
        <v>328</v>
      </c>
      <c r="AR37" s="456" t="s">
        <v>326</v>
      </c>
      <c r="AS37" s="457">
        <v>0</v>
      </c>
      <c r="AT37" s="456">
        <v>0</v>
      </c>
      <c r="AU37" s="457">
        <v>0</v>
      </c>
      <c r="AV37" s="456" t="s">
        <v>342</v>
      </c>
      <c r="AW37" s="350"/>
      <c r="AX37" s="356"/>
      <c r="AY37" s="355"/>
      <c r="AZ37" s="350"/>
      <c r="BA37" s="355"/>
      <c r="BB37" s="350"/>
      <c r="BC37" s="350"/>
      <c r="BD37" s="350"/>
      <c r="BE37" s="350" t="s">
        <v>331</v>
      </c>
      <c r="BF37" s="350" t="s">
        <v>332</v>
      </c>
      <c r="BG37" s="350" t="s">
        <v>333</v>
      </c>
      <c r="BH37" s="350" t="s">
        <v>236</v>
      </c>
      <c r="BI37" s="350" t="s">
        <v>334</v>
      </c>
      <c r="BJ37" s="350" t="s">
        <v>335</v>
      </c>
      <c r="BK37" s="350" t="s">
        <v>336</v>
      </c>
      <c r="BL37" s="350">
        <v>6605400</v>
      </c>
      <c r="BM37" t="s">
        <v>337</v>
      </c>
      <c r="BN37" s="37"/>
    </row>
    <row r="38" spans="1:66" s="15" customFormat="1" ht="168" hidden="1" customHeight="1" x14ac:dyDescent="0.35">
      <c r="A38" s="12" t="s">
        <v>343</v>
      </c>
      <c r="B38" s="36" t="s">
        <v>223</v>
      </c>
      <c r="C38" s="36" t="s">
        <v>243</v>
      </c>
      <c r="D38" s="350" t="s">
        <v>344</v>
      </c>
      <c r="E38" s="350" t="s">
        <v>245</v>
      </c>
      <c r="F38" s="350" t="s">
        <v>226</v>
      </c>
      <c r="G38" s="350" t="s">
        <v>345</v>
      </c>
      <c r="H38" s="352">
        <v>44287</v>
      </c>
      <c r="I38" s="352">
        <v>45626</v>
      </c>
      <c r="J38" s="350" t="s">
        <v>346</v>
      </c>
      <c r="K38" s="350" t="s">
        <v>347</v>
      </c>
      <c r="L38" s="101" t="s">
        <v>65</v>
      </c>
      <c r="M38" s="350" t="s">
        <v>66</v>
      </c>
      <c r="N38" s="132"/>
      <c r="O38" s="102"/>
      <c r="P38" s="350">
        <v>1</v>
      </c>
      <c r="Q38" s="102">
        <v>14000000</v>
      </c>
      <c r="R38" s="350">
        <v>1</v>
      </c>
      <c r="S38" s="102">
        <v>14000000</v>
      </c>
      <c r="T38" s="350">
        <v>1</v>
      </c>
      <c r="U38" s="102">
        <v>14000000</v>
      </c>
      <c r="V38" s="350">
        <v>1</v>
      </c>
      <c r="W38" s="102">
        <v>14000000</v>
      </c>
      <c r="X38" s="355">
        <f>N38+P38+R38+T38+V38</f>
        <v>4</v>
      </c>
      <c r="Y38" s="102">
        <f>O38+Q38+S38+U38+W38</f>
        <v>56000000</v>
      </c>
      <c r="Z38" s="355" t="s">
        <v>249</v>
      </c>
      <c r="AA38" s="350" t="s">
        <v>249</v>
      </c>
      <c r="AB38" s="355" t="s">
        <v>249</v>
      </c>
      <c r="AC38" s="350" t="s">
        <v>249</v>
      </c>
      <c r="AD38" s="350" t="s">
        <v>249</v>
      </c>
      <c r="AE38" s="350" t="s">
        <v>249</v>
      </c>
      <c r="AF38" s="125" t="s">
        <v>250</v>
      </c>
      <c r="AG38" s="355" t="s">
        <v>251</v>
      </c>
      <c r="AH38" s="357">
        <v>0.1</v>
      </c>
      <c r="AI38" s="355">
        <v>0.1</v>
      </c>
      <c r="AJ38" s="350" t="s">
        <v>348</v>
      </c>
      <c r="AK38" s="26" t="s">
        <v>104</v>
      </c>
      <c r="AL38" s="356"/>
      <c r="AM38" s="355"/>
      <c r="AN38" s="350"/>
      <c r="AO38" s="355"/>
      <c r="AP38" s="350"/>
      <c r="AQ38" s="350"/>
      <c r="AR38" s="356"/>
      <c r="AS38" s="355"/>
      <c r="AT38" s="350"/>
      <c r="AU38" s="355"/>
      <c r="AV38" s="350"/>
      <c r="AW38" s="350"/>
      <c r="AX38" s="356"/>
      <c r="AY38" s="355"/>
      <c r="AZ38" s="350"/>
      <c r="BA38" s="355"/>
      <c r="BB38" s="350"/>
      <c r="BC38" s="350"/>
      <c r="BD38" s="350"/>
      <c r="BE38" s="350" t="s">
        <v>253</v>
      </c>
      <c r="BF38" s="350" t="s">
        <v>349</v>
      </c>
      <c r="BG38" s="350">
        <v>7614</v>
      </c>
      <c r="BH38" s="350" t="s">
        <v>236</v>
      </c>
      <c r="BI38" s="350" t="s">
        <v>315</v>
      </c>
      <c r="BJ38" s="350" t="s">
        <v>350</v>
      </c>
      <c r="BK38" s="350" t="s">
        <v>351</v>
      </c>
      <c r="BL38" s="350">
        <v>3795750</v>
      </c>
      <c r="BM38" s="350" t="s">
        <v>352</v>
      </c>
      <c r="BN38" s="37"/>
    </row>
    <row r="39" spans="1:66" s="15" customFormat="1" ht="147" hidden="1" customHeight="1" x14ac:dyDescent="0.35">
      <c r="A39" s="12" t="s">
        <v>353</v>
      </c>
      <c r="B39" s="36" t="s">
        <v>223</v>
      </c>
      <c r="C39" s="36" t="s">
        <v>298</v>
      </c>
      <c r="D39" s="350" t="s">
        <v>354</v>
      </c>
      <c r="E39" s="350"/>
      <c r="F39" s="350"/>
      <c r="G39" s="351" t="s">
        <v>355</v>
      </c>
      <c r="H39" s="352">
        <v>44197</v>
      </c>
      <c r="I39" s="352">
        <v>45473</v>
      </c>
      <c r="J39" s="350" t="s">
        <v>356</v>
      </c>
      <c r="K39" s="350" t="s">
        <v>357</v>
      </c>
      <c r="L39" s="101" t="s">
        <v>65</v>
      </c>
      <c r="M39" s="350" t="s">
        <v>66</v>
      </c>
      <c r="N39" s="132"/>
      <c r="O39" s="102"/>
      <c r="P39" s="350">
        <v>25</v>
      </c>
      <c r="Q39" s="102">
        <v>15898550</v>
      </c>
      <c r="R39" s="350">
        <v>25</v>
      </c>
      <c r="S39" s="102">
        <v>16216525</v>
      </c>
      <c r="T39" s="350">
        <v>25</v>
      </c>
      <c r="U39" s="102">
        <v>16540850</v>
      </c>
      <c r="V39" s="354">
        <v>25</v>
      </c>
      <c r="W39" s="102">
        <v>16871650</v>
      </c>
      <c r="X39" s="354">
        <f>+V39+T39+R39+P39</f>
        <v>100</v>
      </c>
      <c r="Y39" s="102">
        <f>O39+Q39+S39+U39+W39</f>
        <v>65527575</v>
      </c>
      <c r="Z39" s="356"/>
      <c r="AA39" s="355"/>
      <c r="AB39" s="350"/>
      <c r="AC39" s="355"/>
      <c r="AD39" s="350"/>
      <c r="AE39" s="350"/>
      <c r="AF39" s="125"/>
      <c r="AG39" s="355"/>
      <c r="AH39" s="350">
        <v>0</v>
      </c>
      <c r="AI39" s="355">
        <v>0</v>
      </c>
      <c r="AJ39" s="350" t="s">
        <v>358</v>
      </c>
      <c r="AK39" s="350" t="s">
        <v>359</v>
      </c>
      <c r="AL39" s="356"/>
      <c r="AM39" s="355"/>
      <c r="AN39" s="350"/>
      <c r="AO39" s="355"/>
      <c r="AP39" s="350"/>
      <c r="AQ39" s="350"/>
      <c r="AR39" s="356"/>
      <c r="AS39" s="355"/>
      <c r="AT39" s="350"/>
      <c r="AU39" s="355"/>
      <c r="AV39" s="350"/>
      <c r="AW39" s="350"/>
      <c r="AX39" s="356"/>
      <c r="AY39" s="355"/>
      <c r="AZ39" s="350"/>
      <c r="BA39" s="355"/>
      <c r="BB39" s="350"/>
      <c r="BC39" s="350"/>
      <c r="BD39" s="350"/>
      <c r="BE39" s="350" t="s">
        <v>360</v>
      </c>
      <c r="BF39" s="350" t="s">
        <v>361</v>
      </c>
      <c r="BG39" s="350" t="s">
        <v>362</v>
      </c>
      <c r="BH39" s="350" t="s">
        <v>236</v>
      </c>
      <c r="BI39" s="350" t="s">
        <v>363</v>
      </c>
      <c r="BJ39" s="350" t="s">
        <v>364</v>
      </c>
      <c r="BK39" s="350" t="s">
        <v>365</v>
      </c>
      <c r="BL39" s="350" t="s">
        <v>366</v>
      </c>
      <c r="BM39" s="350" t="s">
        <v>367</v>
      </c>
      <c r="BN39" s="37" t="s">
        <v>368</v>
      </c>
    </row>
    <row r="40" spans="1:66" s="15" customFormat="1" ht="177" hidden="1" customHeight="1" x14ac:dyDescent="0.35">
      <c r="A40" s="12" t="s">
        <v>369</v>
      </c>
      <c r="B40" s="36" t="s">
        <v>223</v>
      </c>
      <c r="C40" s="36" t="s">
        <v>224</v>
      </c>
      <c r="D40" s="350" t="s">
        <v>370</v>
      </c>
      <c r="E40" s="350"/>
      <c r="F40" s="350"/>
      <c r="G40" s="351" t="s">
        <v>355</v>
      </c>
      <c r="H40" s="352">
        <v>44197</v>
      </c>
      <c r="I40" s="352">
        <v>45473</v>
      </c>
      <c r="J40" s="350" t="s">
        <v>371</v>
      </c>
      <c r="K40" s="350" t="s">
        <v>372</v>
      </c>
      <c r="L40" s="101" t="s">
        <v>65</v>
      </c>
      <c r="M40" s="350" t="s">
        <v>66</v>
      </c>
      <c r="N40" s="132"/>
      <c r="O40" s="102"/>
      <c r="P40" s="350">
        <v>2</v>
      </c>
      <c r="Q40" s="102">
        <v>40384616</v>
      </c>
      <c r="R40" s="350">
        <v>2</v>
      </c>
      <c r="S40" s="102">
        <v>41596154</v>
      </c>
      <c r="T40" s="350">
        <v>2</v>
      </c>
      <c r="U40" s="102">
        <v>42844038</v>
      </c>
      <c r="V40" s="354">
        <v>2</v>
      </c>
      <c r="W40" s="102">
        <v>44129360</v>
      </c>
      <c r="X40" s="354">
        <f>+V40+T40+R40+P40</f>
        <v>8</v>
      </c>
      <c r="Y40" s="102">
        <f>O40+Q40+S40+U40+W40</f>
        <v>168954168</v>
      </c>
      <c r="Z40" s="356"/>
      <c r="AA40" s="355"/>
      <c r="AB40" s="350"/>
      <c r="AC40" s="355"/>
      <c r="AD40" s="350"/>
      <c r="AE40" s="350"/>
      <c r="AF40" s="125"/>
      <c r="AG40" s="355"/>
      <c r="AH40" s="350">
        <v>0</v>
      </c>
      <c r="AI40" s="355">
        <v>0</v>
      </c>
      <c r="AJ40" s="350" t="s">
        <v>373</v>
      </c>
      <c r="AK40" s="350" t="s">
        <v>374</v>
      </c>
      <c r="AL40" s="356"/>
      <c r="AM40" s="355"/>
      <c r="AN40" s="350"/>
      <c r="AO40" s="355"/>
      <c r="AP40" s="350"/>
      <c r="AQ40" s="350"/>
      <c r="AR40" s="356"/>
      <c r="AS40" s="355"/>
      <c r="AT40" s="350"/>
      <c r="AU40" s="355"/>
      <c r="AV40" s="350"/>
      <c r="AW40" s="350"/>
      <c r="AX40" s="356"/>
      <c r="AY40" s="355"/>
      <c r="AZ40" s="350"/>
      <c r="BA40" s="355"/>
      <c r="BB40" s="350"/>
      <c r="BC40" s="350"/>
      <c r="BD40" s="350"/>
      <c r="BE40" s="350" t="s">
        <v>375</v>
      </c>
      <c r="BF40" s="350" t="s">
        <v>376</v>
      </c>
      <c r="BG40" s="350" t="s">
        <v>377</v>
      </c>
      <c r="BH40" s="350" t="s">
        <v>236</v>
      </c>
      <c r="BI40" s="350" t="s">
        <v>363</v>
      </c>
      <c r="BJ40" s="350" t="s">
        <v>378</v>
      </c>
      <c r="BK40" s="350" t="s">
        <v>379</v>
      </c>
      <c r="BL40" s="350" t="s">
        <v>380</v>
      </c>
      <c r="BM40" s="350" t="s">
        <v>381</v>
      </c>
      <c r="BN40" s="37" t="s">
        <v>382</v>
      </c>
    </row>
    <row r="41" spans="1:66" s="15" customFormat="1" ht="168.75" hidden="1" customHeight="1" x14ac:dyDescent="0.35">
      <c r="A41" s="12" t="s">
        <v>383</v>
      </c>
      <c r="B41" s="36" t="s">
        <v>384</v>
      </c>
      <c r="C41" s="36" t="s">
        <v>385</v>
      </c>
      <c r="D41" s="350" t="s">
        <v>386</v>
      </c>
      <c r="E41" s="350"/>
      <c r="F41" s="350"/>
      <c r="G41" s="351" t="s">
        <v>387</v>
      </c>
      <c r="H41" s="352">
        <v>44470</v>
      </c>
      <c r="I41" s="352">
        <v>45597</v>
      </c>
      <c r="J41" s="350" t="s">
        <v>388</v>
      </c>
      <c r="K41" s="350" t="s">
        <v>389</v>
      </c>
      <c r="L41" s="101" t="s">
        <v>65</v>
      </c>
      <c r="M41" s="350" t="s">
        <v>390</v>
      </c>
      <c r="N41" s="132"/>
      <c r="O41" s="102">
        <v>0</v>
      </c>
      <c r="P41" s="350">
        <v>1</v>
      </c>
      <c r="Q41" s="102">
        <v>11250000</v>
      </c>
      <c r="R41" s="350">
        <v>1</v>
      </c>
      <c r="S41" s="102">
        <v>11250000</v>
      </c>
      <c r="T41" s="350">
        <v>1</v>
      </c>
      <c r="U41" s="102">
        <v>11250000</v>
      </c>
      <c r="V41" s="354">
        <v>1</v>
      </c>
      <c r="W41" s="102">
        <v>11250000</v>
      </c>
      <c r="X41" s="354">
        <v>4</v>
      </c>
      <c r="Y41" s="102">
        <f>SUM(W41,U41,S41,Q41)</f>
        <v>45000000</v>
      </c>
      <c r="Z41" s="356"/>
      <c r="AA41" s="355"/>
      <c r="AB41" s="350"/>
      <c r="AC41" s="355"/>
      <c r="AD41" s="350"/>
      <c r="AE41" s="350"/>
      <c r="AF41" s="125">
        <v>2812500</v>
      </c>
      <c r="AG41" s="355">
        <v>0.25</v>
      </c>
      <c r="AH41" s="362">
        <v>0.25</v>
      </c>
      <c r="AI41" s="355">
        <v>0.25</v>
      </c>
      <c r="AJ41" s="350" t="s">
        <v>391</v>
      </c>
      <c r="AK41" s="26" t="s">
        <v>104</v>
      </c>
      <c r="AL41" s="356"/>
      <c r="AM41" s="355"/>
      <c r="AN41" s="350"/>
      <c r="AO41" s="355"/>
      <c r="AP41" s="350"/>
      <c r="AQ41" s="350"/>
      <c r="AR41" s="356"/>
      <c r="AS41" s="355"/>
      <c r="AT41" s="350"/>
      <c r="AU41" s="355"/>
      <c r="AV41" s="350"/>
      <c r="AW41" s="350"/>
      <c r="AX41" s="356"/>
      <c r="AY41" s="355"/>
      <c r="AZ41" s="350"/>
      <c r="BA41" s="355"/>
      <c r="BB41" s="350"/>
      <c r="BC41" s="350"/>
      <c r="BD41" s="350"/>
      <c r="BE41" s="350" t="s">
        <v>392</v>
      </c>
      <c r="BF41" s="350" t="s">
        <v>392</v>
      </c>
      <c r="BG41" s="350" t="s">
        <v>392</v>
      </c>
      <c r="BH41" s="350" t="s">
        <v>236</v>
      </c>
      <c r="BI41" s="350" t="s">
        <v>393</v>
      </c>
      <c r="BJ41" s="350" t="s">
        <v>394</v>
      </c>
      <c r="BK41" s="350" t="s">
        <v>395</v>
      </c>
      <c r="BL41" s="350" t="s">
        <v>396</v>
      </c>
      <c r="BM41" s="350" t="s">
        <v>397</v>
      </c>
      <c r="BN41" s="37" t="s">
        <v>398</v>
      </c>
    </row>
    <row r="42" spans="1:66" s="15" customFormat="1" ht="171.75" hidden="1" customHeight="1" x14ac:dyDescent="0.35">
      <c r="A42" s="12" t="s">
        <v>399</v>
      </c>
      <c r="B42" s="363" t="s">
        <v>384</v>
      </c>
      <c r="C42" s="363" t="s">
        <v>385</v>
      </c>
      <c r="D42" s="350" t="s">
        <v>400</v>
      </c>
      <c r="E42" s="350"/>
      <c r="F42" s="350" t="s">
        <v>262</v>
      </c>
      <c r="G42" s="351"/>
      <c r="H42" s="352">
        <v>44197</v>
      </c>
      <c r="I42" s="352">
        <v>45627</v>
      </c>
      <c r="J42" s="350" t="s">
        <v>401</v>
      </c>
      <c r="K42" s="350" t="s">
        <v>402</v>
      </c>
      <c r="L42" s="101" t="s">
        <v>65</v>
      </c>
      <c r="M42" s="350" t="s">
        <v>66</v>
      </c>
      <c r="N42" s="132"/>
      <c r="O42" s="102">
        <v>0</v>
      </c>
      <c r="P42" s="350">
        <v>1</v>
      </c>
      <c r="Q42" s="102">
        <v>14000000</v>
      </c>
      <c r="R42" s="350">
        <v>1</v>
      </c>
      <c r="S42" s="102">
        <v>14000000</v>
      </c>
      <c r="T42" s="350">
        <v>1</v>
      </c>
      <c r="U42" s="102">
        <v>14000000</v>
      </c>
      <c r="V42" s="356">
        <v>1</v>
      </c>
      <c r="W42" s="102">
        <v>14000000</v>
      </c>
      <c r="X42" s="354">
        <v>4</v>
      </c>
      <c r="Y42" s="102">
        <f>O42+Q42+S42+U42+W42</f>
        <v>56000000</v>
      </c>
      <c r="Z42" s="355"/>
      <c r="AA42" s="350"/>
      <c r="AB42" s="355"/>
      <c r="AC42" s="350"/>
      <c r="AD42" s="350"/>
      <c r="AE42" s="356"/>
      <c r="AF42" s="125" t="s">
        <v>403</v>
      </c>
      <c r="AG42" s="350" t="s">
        <v>404</v>
      </c>
      <c r="AH42" s="364">
        <v>0</v>
      </c>
      <c r="AI42" s="350" t="s">
        <v>404</v>
      </c>
      <c r="AJ42" s="350" t="s">
        <v>405</v>
      </c>
      <c r="AK42" s="26" t="s">
        <v>104</v>
      </c>
      <c r="AL42" s="355"/>
      <c r="AM42" s="350"/>
      <c r="AN42" s="355"/>
      <c r="AO42" s="350"/>
      <c r="AP42" s="350"/>
      <c r="AQ42" s="356"/>
      <c r="AR42" s="355"/>
      <c r="AS42" s="350"/>
      <c r="AT42" s="355"/>
      <c r="AU42" s="350"/>
      <c r="AV42" s="350"/>
      <c r="AW42" s="356"/>
      <c r="AX42" s="355"/>
      <c r="AY42" s="350"/>
      <c r="AZ42" s="355"/>
      <c r="BA42" s="350"/>
      <c r="BB42" s="350"/>
      <c r="BC42" s="350"/>
      <c r="BD42" s="350"/>
      <c r="BE42" s="350" t="s">
        <v>406</v>
      </c>
      <c r="BF42" s="350" t="s">
        <v>407</v>
      </c>
      <c r="BG42" s="350" t="s">
        <v>408</v>
      </c>
      <c r="BH42" s="350" t="s">
        <v>236</v>
      </c>
      <c r="BI42" s="350" t="s">
        <v>409</v>
      </c>
      <c r="BJ42" s="350" t="s">
        <v>410</v>
      </c>
      <c r="BK42" s="350" t="s">
        <v>411</v>
      </c>
      <c r="BL42" s="350">
        <v>4320410</v>
      </c>
      <c r="BM42" s="350" t="s">
        <v>412</v>
      </c>
      <c r="BN42" s="37"/>
    </row>
    <row r="43" spans="1:66" s="15" customFormat="1" ht="135.75" hidden="1" customHeight="1" x14ac:dyDescent="0.35">
      <c r="A43" s="12" t="s">
        <v>413</v>
      </c>
      <c r="B43" s="36" t="s">
        <v>223</v>
      </c>
      <c r="C43" s="36" t="s">
        <v>276</v>
      </c>
      <c r="D43" s="350" t="s">
        <v>414</v>
      </c>
      <c r="E43" s="350"/>
      <c r="F43" s="350" t="s">
        <v>262</v>
      </c>
      <c r="G43" s="351"/>
      <c r="H43" s="352">
        <v>44197</v>
      </c>
      <c r="I43" s="352">
        <v>45627</v>
      </c>
      <c r="J43" s="350" t="s">
        <v>415</v>
      </c>
      <c r="K43" s="350" t="s">
        <v>402</v>
      </c>
      <c r="L43" s="101" t="s">
        <v>65</v>
      </c>
      <c r="M43" s="350" t="s">
        <v>66</v>
      </c>
      <c r="N43" s="132"/>
      <c r="O43" s="102">
        <v>0</v>
      </c>
      <c r="P43" s="350">
        <v>1</v>
      </c>
      <c r="Q43" s="102">
        <v>6000000</v>
      </c>
      <c r="R43" s="350">
        <v>1</v>
      </c>
      <c r="S43" s="102">
        <v>6000000</v>
      </c>
      <c r="T43" s="350">
        <v>1</v>
      </c>
      <c r="U43" s="102">
        <v>6000000</v>
      </c>
      <c r="V43" s="356">
        <v>1</v>
      </c>
      <c r="W43" s="102">
        <v>6000000</v>
      </c>
      <c r="X43" s="354">
        <v>4</v>
      </c>
      <c r="Y43" s="102">
        <f>O43+Q43+S43+U43+W43</f>
        <v>24000000</v>
      </c>
      <c r="Z43" s="356"/>
      <c r="AA43" s="355"/>
      <c r="AB43" s="350"/>
      <c r="AC43" s="355"/>
      <c r="AD43" s="350"/>
      <c r="AE43" s="350"/>
      <c r="AF43" s="125" t="s">
        <v>403</v>
      </c>
      <c r="AG43" s="350" t="s">
        <v>404</v>
      </c>
      <c r="AH43" s="364">
        <v>0</v>
      </c>
      <c r="AI43" s="350" t="s">
        <v>404</v>
      </c>
      <c r="AJ43" s="350" t="s">
        <v>416</v>
      </c>
      <c r="AK43" s="26" t="s">
        <v>104</v>
      </c>
      <c r="AL43" s="356"/>
      <c r="AM43" s="355"/>
      <c r="AN43" s="350"/>
      <c r="AO43" s="355"/>
      <c r="AP43" s="350"/>
      <c r="AQ43" s="350"/>
      <c r="AR43" s="356"/>
      <c r="AS43" s="355"/>
      <c r="AT43" s="350"/>
      <c r="AU43" s="355"/>
      <c r="AV43" s="350"/>
      <c r="AW43" s="350"/>
      <c r="AX43" s="356"/>
      <c r="AY43" s="355"/>
      <c r="AZ43" s="350"/>
      <c r="BA43" s="355"/>
      <c r="BB43" s="350"/>
      <c r="BC43" s="350"/>
      <c r="BD43" s="350"/>
      <c r="BE43" s="350" t="s">
        <v>406</v>
      </c>
      <c r="BF43" s="350" t="s">
        <v>417</v>
      </c>
      <c r="BG43" s="350" t="s">
        <v>418</v>
      </c>
      <c r="BH43" s="350" t="s">
        <v>236</v>
      </c>
      <c r="BI43" s="350" t="s">
        <v>409</v>
      </c>
      <c r="BJ43" s="350" t="s">
        <v>410</v>
      </c>
      <c r="BK43" s="350" t="s">
        <v>411</v>
      </c>
      <c r="BL43" s="350">
        <v>4320410</v>
      </c>
      <c r="BM43" s="350" t="s">
        <v>412</v>
      </c>
      <c r="BN43" s="37"/>
    </row>
    <row r="44" spans="1:66" s="15" customFormat="1" ht="178.5" hidden="1" customHeight="1" x14ac:dyDescent="0.35">
      <c r="A44" s="12" t="s">
        <v>419</v>
      </c>
      <c r="B44" s="36" t="s">
        <v>384</v>
      </c>
      <c r="C44" s="36" t="s">
        <v>385</v>
      </c>
      <c r="D44" s="350" t="s">
        <v>420</v>
      </c>
      <c r="E44" s="350"/>
      <c r="F44" s="350" t="s">
        <v>421</v>
      </c>
      <c r="G44" s="351"/>
      <c r="H44" s="352">
        <v>44013</v>
      </c>
      <c r="I44" s="352">
        <v>45291</v>
      </c>
      <c r="J44" s="350" t="s">
        <v>422</v>
      </c>
      <c r="K44" s="350" t="s">
        <v>423</v>
      </c>
      <c r="L44" s="101" t="s">
        <v>65</v>
      </c>
      <c r="M44" s="350" t="s">
        <v>424</v>
      </c>
      <c r="N44" s="132"/>
      <c r="O44" s="102">
        <v>0</v>
      </c>
      <c r="P44" s="350"/>
      <c r="Q44" s="102">
        <v>0</v>
      </c>
      <c r="R44" s="350"/>
      <c r="S44" s="102">
        <v>0</v>
      </c>
      <c r="T44" s="350">
        <v>1</v>
      </c>
      <c r="U44" s="102">
        <v>4000000</v>
      </c>
      <c r="V44" s="350">
        <v>1</v>
      </c>
      <c r="W44" s="102">
        <v>4000000</v>
      </c>
      <c r="X44" s="354">
        <v>1</v>
      </c>
      <c r="Y44" s="102">
        <f>O44+Q44+S44+U44+W44</f>
        <v>8000000</v>
      </c>
      <c r="Z44" s="356"/>
      <c r="AA44" s="355"/>
      <c r="AB44" s="350"/>
      <c r="AC44" s="355">
        <v>0</v>
      </c>
      <c r="AD44" s="350"/>
      <c r="AE44" s="350"/>
      <c r="AF44" s="125" t="s">
        <v>404</v>
      </c>
      <c r="AG44" s="355" t="s">
        <v>403</v>
      </c>
      <c r="AH44" s="364">
        <v>0</v>
      </c>
      <c r="AI44" s="355" t="s">
        <v>403</v>
      </c>
      <c r="AJ44" s="350"/>
      <c r="AK44" s="350" t="s">
        <v>425</v>
      </c>
      <c r="AL44" s="356"/>
      <c r="AM44" s="355"/>
      <c r="AN44" s="350"/>
      <c r="AO44" s="355"/>
      <c r="AP44" s="350"/>
      <c r="AQ44" s="350"/>
      <c r="AR44" s="356"/>
      <c r="AS44" s="355"/>
      <c r="AT44" s="350"/>
      <c r="AU44" s="355"/>
      <c r="AV44" s="350"/>
      <c r="AW44" s="350"/>
      <c r="AX44" s="356"/>
      <c r="AY44" s="355"/>
      <c r="AZ44" s="350"/>
      <c r="BA44" s="355"/>
      <c r="BB44" s="350"/>
      <c r="BC44" s="350"/>
      <c r="BD44" s="350"/>
      <c r="BE44" s="350" t="s">
        <v>426</v>
      </c>
      <c r="BF44" s="350" t="s">
        <v>427</v>
      </c>
      <c r="BG44" s="350" t="s">
        <v>428</v>
      </c>
      <c r="BH44" s="350" t="s">
        <v>236</v>
      </c>
      <c r="BI44" s="350" t="s">
        <v>409</v>
      </c>
      <c r="BJ44" s="350" t="s">
        <v>429</v>
      </c>
      <c r="BK44" s="350" t="s">
        <v>430</v>
      </c>
      <c r="BL44" s="350">
        <v>4320410</v>
      </c>
      <c r="BM44" s="350" t="s">
        <v>431</v>
      </c>
      <c r="BN44" s="37" t="s">
        <v>432</v>
      </c>
    </row>
    <row r="45" spans="1:66" s="15" customFormat="1" ht="100.5" hidden="1" customHeight="1" x14ac:dyDescent="0.35">
      <c r="A45" s="12" t="s">
        <v>433</v>
      </c>
      <c r="B45" s="36" t="s">
        <v>223</v>
      </c>
      <c r="C45" s="36" t="s">
        <v>276</v>
      </c>
      <c r="D45" s="350" t="s">
        <v>434</v>
      </c>
      <c r="E45" s="350" t="s">
        <v>245</v>
      </c>
      <c r="F45" s="350" t="s">
        <v>226</v>
      </c>
      <c r="G45" s="350" t="s">
        <v>345</v>
      </c>
      <c r="H45" s="352">
        <v>44105</v>
      </c>
      <c r="I45" s="352">
        <v>45597</v>
      </c>
      <c r="J45" s="350" t="s">
        <v>435</v>
      </c>
      <c r="K45" s="350" t="s">
        <v>436</v>
      </c>
      <c r="L45" s="350" t="s">
        <v>437</v>
      </c>
      <c r="M45" s="350" t="s">
        <v>66</v>
      </c>
      <c r="N45" s="133">
        <v>2</v>
      </c>
      <c r="O45" s="102">
        <v>17000000</v>
      </c>
      <c r="P45" s="350">
        <v>2</v>
      </c>
      <c r="Q45" s="102">
        <v>17000000</v>
      </c>
      <c r="R45" s="350">
        <v>2</v>
      </c>
      <c r="S45" s="102">
        <v>17000000</v>
      </c>
      <c r="T45" s="350">
        <v>2</v>
      </c>
      <c r="U45" s="102">
        <v>17000000</v>
      </c>
      <c r="V45" s="350">
        <v>2</v>
      </c>
      <c r="W45" s="102">
        <v>17000000</v>
      </c>
      <c r="X45" s="350">
        <f>N45+P45+R45+T45+V45</f>
        <v>10</v>
      </c>
      <c r="Y45" s="102">
        <f>O45+Q45+S45+U45+W45</f>
        <v>85000000</v>
      </c>
      <c r="Z45" s="356">
        <v>17000000</v>
      </c>
      <c r="AA45" s="355">
        <v>1</v>
      </c>
      <c r="AB45" s="350">
        <v>2</v>
      </c>
      <c r="AC45" s="355">
        <v>1</v>
      </c>
      <c r="AD45" s="350" t="s">
        <v>438</v>
      </c>
      <c r="AE45" s="350" t="s">
        <v>152</v>
      </c>
      <c r="AF45" s="125" t="s">
        <v>250</v>
      </c>
      <c r="AG45" s="355" t="s">
        <v>251</v>
      </c>
      <c r="AH45" s="357">
        <v>0.2</v>
      </c>
      <c r="AI45" s="355">
        <v>0.1</v>
      </c>
      <c r="AJ45" s="350" t="s">
        <v>439</v>
      </c>
      <c r="AK45" s="26" t="s">
        <v>104</v>
      </c>
      <c r="AL45" s="356"/>
      <c r="AM45" s="355"/>
      <c r="AN45" s="350"/>
      <c r="AO45" s="355"/>
      <c r="AP45" s="350"/>
      <c r="AQ45" s="350"/>
      <c r="AR45" s="356"/>
      <c r="AS45" s="355"/>
      <c r="AT45" s="350"/>
      <c r="AU45" s="355"/>
      <c r="AV45" s="350"/>
      <c r="AW45" s="350"/>
      <c r="AX45" s="356"/>
      <c r="AY45" s="355"/>
      <c r="AZ45" s="350"/>
      <c r="BA45" s="355"/>
      <c r="BB45" s="350"/>
      <c r="BC45" s="350"/>
      <c r="BD45" s="350"/>
      <c r="BE45" s="350" t="s">
        <v>440</v>
      </c>
      <c r="BF45" s="350" t="s">
        <v>349</v>
      </c>
      <c r="BG45" s="350">
        <v>7585</v>
      </c>
      <c r="BH45" s="350" t="s">
        <v>236</v>
      </c>
      <c r="BI45" s="350" t="s">
        <v>315</v>
      </c>
      <c r="BJ45" s="350" t="s">
        <v>256</v>
      </c>
      <c r="BK45" s="350" t="s">
        <v>257</v>
      </c>
      <c r="BL45" s="350">
        <v>3795750</v>
      </c>
      <c r="BM45" s="350" t="s">
        <v>258</v>
      </c>
      <c r="BN45" s="37"/>
    </row>
    <row r="46" spans="1:66" s="16" customFormat="1" ht="137.25" hidden="1" customHeight="1" x14ac:dyDescent="0.25">
      <c r="A46" s="12" t="s">
        <v>441</v>
      </c>
      <c r="B46" s="40" t="s">
        <v>442</v>
      </c>
      <c r="C46" s="40" t="s">
        <v>443</v>
      </c>
      <c r="D46" s="179" t="s">
        <v>444</v>
      </c>
      <c r="E46" s="40"/>
      <c r="F46" s="52" t="s">
        <v>226</v>
      </c>
      <c r="G46" s="52" t="s">
        <v>445</v>
      </c>
      <c r="H46" s="75">
        <v>44197</v>
      </c>
      <c r="I46" s="75">
        <v>45442</v>
      </c>
      <c r="J46" s="40" t="s">
        <v>446</v>
      </c>
      <c r="K46" s="40" t="s">
        <v>447</v>
      </c>
      <c r="L46" s="40" t="s">
        <v>230</v>
      </c>
      <c r="M46" s="40" t="s">
        <v>66</v>
      </c>
      <c r="N46" s="40"/>
      <c r="O46" s="102"/>
      <c r="P46" s="40">
        <v>1</v>
      </c>
      <c r="Q46" s="102">
        <v>40897020</v>
      </c>
      <c r="R46" s="40">
        <v>1</v>
      </c>
      <c r="S46" s="102">
        <v>56455052</v>
      </c>
      <c r="T46" s="40">
        <v>1</v>
      </c>
      <c r="U46" s="102">
        <v>59055760</v>
      </c>
      <c r="V46" s="40">
        <v>1</v>
      </c>
      <c r="W46" s="102">
        <v>58853364</v>
      </c>
      <c r="X46" s="42">
        <v>1</v>
      </c>
      <c r="Y46" s="102">
        <v>215261196</v>
      </c>
      <c r="Z46" s="29" t="s">
        <v>249</v>
      </c>
      <c r="AA46" s="29" t="s">
        <v>249</v>
      </c>
      <c r="AB46" s="29" t="s">
        <v>448</v>
      </c>
      <c r="AC46" s="29" t="s">
        <v>249</v>
      </c>
      <c r="AD46" s="29" t="s">
        <v>249</v>
      </c>
      <c r="AE46" s="29" t="s">
        <v>449</v>
      </c>
      <c r="AF46" s="125">
        <v>5452936</v>
      </c>
      <c r="AG46" s="29">
        <v>0.13</v>
      </c>
      <c r="AH46" s="40">
        <v>1</v>
      </c>
      <c r="AI46" s="29">
        <v>0.66</v>
      </c>
      <c r="AJ46" s="40" t="s">
        <v>450</v>
      </c>
      <c r="AK46" s="26" t="s">
        <v>104</v>
      </c>
      <c r="AL46" s="77"/>
      <c r="AM46" s="29">
        <v>0</v>
      </c>
      <c r="AN46" s="40"/>
      <c r="AO46" s="29">
        <v>0</v>
      </c>
      <c r="AP46" s="40"/>
      <c r="AQ46" s="40"/>
      <c r="AR46" s="77"/>
      <c r="AS46" s="29">
        <v>0</v>
      </c>
      <c r="AT46" s="40"/>
      <c r="AU46" s="29">
        <v>0</v>
      </c>
      <c r="AV46" s="40"/>
      <c r="AW46" s="40"/>
      <c r="AX46" s="77"/>
      <c r="AY46" s="29">
        <v>0</v>
      </c>
      <c r="AZ46" s="40"/>
      <c r="BA46" s="29">
        <v>0</v>
      </c>
      <c r="BB46" s="40"/>
      <c r="BC46" s="40"/>
      <c r="BD46" s="40"/>
      <c r="BE46" s="36" t="s">
        <v>451</v>
      </c>
      <c r="BF46" s="40">
        <v>42</v>
      </c>
      <c r="BG46" s="40" t="s">
        <v>452</v>
      </c>
      <c r="BH46" s="38" t="s">
        <v>453</v>
      </c>
      <c r="BI46" s="40" t="s">
        <v>454</v>
      </c>
      <c r="BJ46" s="40" t="s">
        <v>455</v>
      </c>
      <c r="BK46" s="38" t="s">
        <v>456</v>
      </c>
      <c r="BL46" s="38" t="s">
        <v>457</v>
      </c>
      <c r="BM46" s="38" t="s">
        <v>458</v>
      </c>
      <c r="BN46" s="59"/>
    </row>
    <row r="47" spans="1:66" s="16" customFormat="1" ht="87" hidden="1" customHeight="1" x14ac:dyDescent="0.25">
      <c r="A47" s="12" t="s">
        <v>459</v>
      </c>
      <c r="B47" s="59" t="s">
        <v>442</v>
      </c>
      <c r="C47" s="59" t="s">
        <v>443</v>
      </c>
      <c r="D47" s="190" t="s">
        <v>460</v>
      </c>
      <c r="E47" s="59"/>
      <c r="F47" s="52" t="s">
        <v>226</v>
      </c>
      <c r="G47" s="105" t="s">
        <v>461</v>
      </c>
      <c r="H47" s="366">
        <v>43831</v>
      </c>
      <c r="I47" s="54">
        <v>45291</v>
      </c>
      <c r="J47" s="59" t="s">
        <v>462</v>
      </c>
      <c r="K47" s="59" t="s">
        <v>463</v>
      </c>
      <c r="L47" s="101" t="s">
        <v>65</v>
      </c>
      <c r="M47" s="59" t="s">
        <v>66</v>
      </c>
      <c r="N47" s="367"/>
      <c r="O47" s="278"/>
      <c r="P47" s="104">
        <v>1</v>
      </c>
      <c r="Q47" s="102">
        <v>3000000</v>
      </c>
      <c r="R47" s="104">
        <v>1</v>
      </c>
      <c r="S47" s="102">
        <v>3000000</v>
      </c>
      <c r="T47" s="104">
        <v>1</v>
      </c>
      <c r="U47" s="102">
        <v>3000000</v>
      </c>
      <c r="V47" s="58"/>
      <c r="W47" s="102"/>
      <c r="X47" s="34">
        <v>1</v>
      </c>
      <c r="Y47" s="102">
        <v>9000000</v>
      </c>
      <c r="Z47" s="29" t="s">
        <v>249</v>
      </c>
      <c r="AA47" s="29" t="s">
        <v>249</v>
      </c>
      <c r="AB47" s="29" t="s">
        <v>249</v>
      </c>
      <c r="AC47" s="29" t="s">
        <v>249</v>
      </c>
      <c r="AD47" s="29" t="s">
        <v>249</v>
      </c>
      <c r="AE47" s="29" t="s">
        <v>249</v>
      </c>
      <c r="AF47" s="125"/>
      <c r="AG47" s="29">
        <f>IF(Q47=0," ",AF47/Q47)</f>
        <v>0</v>
      </c>
      <c r="AH47" s="29" t="s">
        <v>249</v>
      </c>
      <c r="AI47" s="29" t="s">
        <v>249</v>
      </c>
      <c r="AJ47" s="59" t="s">
        <v>464</v>
      </c>
      <c r="AK47" s="26" t="s">
        <v>104</v>
      </c>
      <c r="AL47" s="58"/>
      <c r="AM47" s="29">
        <f t="shared" ref="AM47:AM55" si="13">IF(Q47=0," ",AL47/Q47)</f>
        <v>0</v>
      </c>
      <c r="AN47" s="59"/>
      <c r="AO47" s="29">
        <f t="shared" ref="AO47:AO55" si="14">IF(P47=0," ",AN47/P47)</f>
        <v>0</v>
      </c>
      <c r="AP47" s="59"/>
      <c r="AQ47" s="59"/>
      <c r="AR47" s="58"/>
      <c r="AS47" s="29">
        <f t="shared" ref="AS47:AS55" si="15">IF(Q47=0," ",AR47/Q47)</f>
        <v>0</v>
      </c>
      <c r="AT47" s="59"/>
      <c r="AU47" s="29">
        <f t="shared" ref="AU47:AU55" si="16">IF(P47=0," ",AT47/P47)</f>
        <v>0</v>
      </c>
      <c r="AV47" s="59"/>
      <c r="AW47" s="59"/>
      <c r="AX47" s="58"/>
      <c r="AY47" s="29">
        <f t="shared" ref="AY47:AY55" si="17">IF(Q47=0," ",AX47/Q47)</f>
        <v>0</v>
      </c>
      <c r="AZ47" s="59"/>
      <c r="BA47" s="29">
        <f t="shared" ref="BA47:BA55" si="18">IF(P47=0," ",AZ47/P47)</f>
        <v>0</v>
      </c>
      <c r="BB47" s="59"/>
      <c r="BC47" s="59"/>
      <c r="BD47" s="59"/>
      <c r="BE47" s="36" t="s">
        <v>465</v>
      </c>
      <c r="BF47" s="59">
        <v>113</v>
      </c>
      <c r="BG47" s="59" t="s">
        <v>466</v>
      </c>
      <c r="BH47" s="38" t="s">
        <v>453</v>
      </c>
      <c r="BI47" s="59" t="s">
        <v>467</v>
      </c>
      <c r="BJ47" s="38" t="s">
        <v>468</v>
      </c>
      <c r="BK47" s="59" t="s">
        <v>469</v>
      </c>
      <c r="BL47" s="59" t="s">
        <v>470</v>
      </c>
      <c r="BM47" s="59" t="s">
        <v>471</v>
      </c>
      <c r="BN47" s="59"/>
    </row>
    <row r="48" spans="1:66" s="16" customFormat="1" ht="88.5" hidden="1" customHeight="1" x14ac:dyDescent="0.25">
      <c r="A48" s="12" t="s">
        <v>472</v>
      </c>
      <c r="B48" s="59" t="s">
        <v>442</v>
      </c>
      <c r="C48" s="59" t="s">
        <v>443</v>
      </c>
      <c r="D48" s="190" t="s">
        <v>473</v>
      </c>
      <c r="E48" s="59"/>
      <c r="F48" s="52" t="s">
        <v>226</v>
      </c>
      <c r="G48" s="105" t="s">
        <v>474</v>
      </c>
      <c r="H48" s="368">
        <v>43831</v>
      </c>
      <c r="I48" s="64">
        <v>45291</v>
      </c>
      <c r="J48" s="59" t="s">
        <v>475</v>
      </c>
      <c r="K48" s="59" t="s">
        <v>476</v>
      </c>
      <c r="L48" s="101" t="s">
        <v>65</v>
      </c>
      <c r="M48" s="59" t="s">
        <v>66</v>
      </c>
      <c r="N48" s="367"/>
      <c r="O48" s="278"/>
      <c r="P48" s="59">
        <v>4</v>
      </c>
      <c r="Q48" s="102">
        <v>611957.33333333337</v>
      </c>
      <c r="R48" s="59">
        <v>4</v>
      </c>
      <c r="S48" s="102">
        <v>630316.05333333334</v>
      </c>
      <c r="T48" s="59">
        <v>4</v>
      </c>
      <c r="U48" s="102">
        <v>649225.5349333334</v>
      </c>
      <c r="V48" s="58"/>
      <c r="W48" s="102"/>
      <c r="X48" s="126">
        <v>4</v>
      </c>
      <c r="Y48" s="102">
        <v>1891498.9216</v>
      </c>
      <c r="Z48" s="29" t="s">
        <v>249</v>
      </c>
      <c r="AA48" s="29" t="s">
        <v>249</v>
      </c>
      <c r="AB48" s="29" t="s">
        <v>249</v>
      </c>
      <c r="AC48" s="29" t="s">
        <v>249</v>
      </c>
      <c r="AD48" s="29" t="s">
        <v>249</v>
      </c>
      <c r="AE48" s="29" t="s">
        <v>249</v>
      </c>
      <c r="AF48" s="125">
        <v>152989.33333333334</v>
      </c>
      <c r="AG48" s="29">
        <f>IF(Q48=0," ",AF48/Q48)</f>
        <v>0.25</v>
      </c>
      <c r="AH48" s="59">
        <v>1</v>
      </c>
      <c r="AI48" s="29">
        <v>0.25</v>
      </c>
      <c r="AJ48" s="59" t="s">
        <v>477</v>
      </c>
      <c r="AK48" s="26" t="s">
        <v>104</v>
      </c>
      <c r="AL48" s="58"/>
      <c r="AM48" s="29">
        <f t="shared" si="13"/>
        <v>0</v>
      </c>
      <c r="AN48" s="59"/>
      <c r="AO48" s="29">
        <f t="shared" si="14"/>
        <v>0</v>
      </c>
      <c r="AP48" s="59"/>
      <c r="AQ48" s="59"/>
      <c r="AR48" s="58"/>
      <c r="AS48" s="29">
        <f t="shared" si="15"/>
        <v>0</v>
      </c>
      <c r="AT48" s="59"/>
      <c r="AU48" s="29">
        <f t="shared" si="16"/>
        <v>0</v>
      </c>
      <c r="AV48" s="59"/>
      <c r="AW48" s="59"/>
      <c r="AX48" s="58"/>
      <c r="AY48" s="29">
        <f t="shared" si="17"/>
        <v>0</v>
      </c>
      <c r="AZ48" s="59"/>
      <c r="BA48" s="29">
        <f t="shared" si="18"/>
        <v>0</v>
      </c>
      <c r="BB48" s="59"/>
      <c r="BC48" s="59"/>
      <c r="BD48" s="59"/>
      <c r="BE48" s="36" t="s">
        <v>465</v>
      </c>
      <c r="BF48" s="59">
        <v>114</v>
      </c>
      <c r="BG48" s="59" t="s">
        <v>466</v>
      </c>
      <c r="BH48" s="38" t="s">
        <v>453</v>
      </c>
      <c r="BI48" s="59" t="s">
        <v>467</v>
      </c>
      <c r="BJ48" s="38" t="s">
        <v>468</v>
      </c>
      <c r="BK48" s="59" t="s">
        <v>469</v>
      </c>
      <c r="BL48" s="59" t="s">
        <v>470</v>
      </c>
      <c r="BM48" s="59" t="s">
        <v>471</v>
      </c>
      <c r="BN48" s="59"/>
    </row>
    <row r="49" spans="1:66" s="16" customFormat="1" ht="85.5" hidden="1" customHeight="1" x14ac:dyDescent="0.25">
      <c r="A49" s="12" t="s">
        <v>478</v>
      </c>
      <c r="B49" s="59" t="s">
        <v>442</v>
      </c>
      <c r="C49" s="59" t="s">
        <v>443</v>
      </c>
      <c r="D49" s="190" t="s">
        <v>479</v>
      </c>
      <c r="E49" s="59"/>
      <c r="F49" s="52" t="s">
        <v>226</v>
      </c>
      <c r="G49" s="105" t="s">
        <v>474</v>
      </c>
      <c r="H49" s="368">
        <v>43831</v>
      </c>
      <c r="I49" s="64">
        <v>45291</v>
      </c>
      <c r="J49" s="59" t="s">
        <v>480</v>
      </c>
      <c r="K49" s="59" t="s">
        <v>481</v>
      </c>
      <c r="L49" s="101" t="s">
        <v>65</v>
      </c>
      <c r="M49" s="59" t="s">
        <v>66</v>
      </c>
      <c r="N49" s="367"/>
      <c r="O49" s="278"/>
      <c r="P49" s="104">
        <v>0.3</v>
      </c>
      <c r="Q49" s="102">
        <v>54660452</v>
      </c>
      <c r="R49" s="104">
        <v>0.35</v>
      </c>
      <c r="S49" s="102">
        <v>56300265.559999987</v>
      </c>
      <c r="T49" s="104">
        <v>0.35</v>
      </c>
      <c r="U49" s="102">
        <v>57989273.526799999</v>
      </c>
      <c r="V49" s="104"/>
      <c r="W49" s="102"/>
      <c r="X49" s="34">
        <v>1</v>
      </c>
      <c r="Y49" s="102">
        <v>168949991.08679998</v>
      </c>
      <c r="Z49" s="29" t="s">
        <v>249</v>
      </c>
      <c r="AA49" s="29" t="s">
        <v>249</v>
      </c>
      <c r="AB49" s="29" t="s">
        <v>249</v>
      </c>
      <c r="AC49" s="29" t="s">
        <v>249</v>
      </c>
      <c r="AD49" s="29" t="s">
        <v>249</v>
      </c>
      <c r="AE49" s="29" t="s">
        <v>249</v>
      </c>
      <c r="AF49" s="125"/>
      <c r="AG49" s="29">
        <f>IF(Q49=0," ",AF49/Q49)</f>
        <v>0</v>
      </c>
      <c r="AH49" s="104">
        <v>7.0000000000000007E-2</v>
      </c>
      <c r="AI49" s="29">
        <v>0.23</v>
      </c>
      <c r="AJ49" s="59" t="s">
        <v>482</v>
      </c>
      <c r="AK49" s="26" t="s">
        <v>104</v>
      </c>
      <c r="AL49" s="58"/>
      <c r="AM49" s="29">
        <f t="shared" si="13"/>
        <v>0</v>
      </c>
      <c r="AN49" s="59"/>
      <c r="AO49" s="29">
        <f t="shared" si="14"/>
        <v>0</v>
      </c>
      <c r="AP49" s="59"/>
      <c r="AQ49" s="59"/>
      <c r="AR49" s="58"/>
      <c r="AS49" s="29">
        <f t="shared" si="15"/>
        <v>0</v>
      </c>
      <c r="AT49" s="59"/>
      <c r="AU49" s="29">
        <f t="shared" si="16"/>
        <v>0</v>
      </c>
      <c r="AV49" s="59"/>
      <c r="AW49" s="59"/>
      <c r="AX49" s="58"/>
      <c r="AY49" s="29">
        <f t="shared" si="17"/>
        <v>0</v>
      </c>
      <c r="AZ49" s="59"/>
      <c r="BA49" s="29">
        <f t="shared" si="18"/>
        <v>0</v>
      </c>
      <c r="BB49" s="59"/>
      <c r="BC49" s="59"/>
      <c r="BD49" s="59"/>
      <c r="BE49" s="36" t="s">
        <v>465</v>
      </c>
      <c r="BF49" s="59">
        <v>114</v>
      </c>
      <c r="BG49" s="59" t="s">
        <v>466</v>
      </c>
      <c r="BH49" s="38" t="s">
        <v>453</v>
      </c>
      <c r="BI49" s="59" t="s">
        <v>467</v>
      </c>
      <c r="BJ49" s="38" t="s">
        <v>468</v>
      </c>
      <c r="BK49" s="59" t="s">
        <v>469</v>
      </c>
      <c r="BL49" s="59" t="s">
        <v>470</v>
      </c>
      <c r="BM49" s="59" t="s">
        <v>471</v>
      </c>
      <c r="BN49" s="59"/>
    </row>
    <row r="50" spans="1:66" s="16" customFormat="1" ht="113.25" hidden="1" customHeight="1" x14ac:dyDescent="0.25">
      <c r="A50" s="12" t="s">
        <v>483</v>
      </c>
      <c r="B50" s="39" t="s">
        <v>442</v>
      </c>
      <c r="C50" s="39" t="s">
        <v>443</v>
      </c>
      <c r="D50" s="191" t="s">
        <v>484</v>
      </c>
      <c r="E50" s="106">
        <v>0.2</v>
      </c>
      <c r="F50" s="39" t="s">
        <v>226</v>
      </c>
      <c r="G50" s="107" t="s">
        <v>485</v>
      </c>
      <c r="H50" s="108">
        <v>44197</v>
      </c>
      <c r="I50" s="108">
        <v>45627</v>
      </c>
      <c r="J50" s="39" t="s">
        <v>486</v>
      </c>
      <c r="K50" s="39" t="s">
        <v>487</v>
      </c>
      <c r="L50" s="101" t="s">
        <v>65</v>
      </c>
      <c r="M50" s="39" t="s">
        <v>390</v>
      </c>
      <c r="N50" s="106"/>
      <c r="O50" s="102"/>
      <c r="P50" s="39">
        <v>2</v>
      </c>
      <c r="Q50" s="102">
        <v>18491865.279999997</v>
      </c>
      <c r="R50" s="39">
        <v>2</v>
      </c>
      <c r="S50" s="102">
        <v>19196590.265820798</v>
      </c>
      <c r="T50" s="39">
        <v>2</v>
      </c>
      <c r="U50" s="102">
        <v>19940650.104524009</v>
      </c>
      <c r="V50" s="109">
        <v>2</v>
      </c>
      <c r="W50" s="102">
        <v>20728305.783652708</v>
      </c>
      <c r="X50" s="369">
        <v>8</v>
      </c>
      <c r="Y50" s="102">
        <f>+Q50+S50+U50+W50</f>
        <v>78357411.433997512</v>
      </c>
      <c r="Z50" s="57"/>
      <c r="AA50" s="55" t="str">
        <f t="shared" ref="AA50:AA55" si="19">IF(O50=0," ",Z50/O50)</f>
        <v xml:space="preserve"> </v>
      </c>
      <c r="AB50" s="63"/>
      <c r="AC50" s="55" t="str">
        <f t="shared" ref="AC50:AC55" si="20">IF(N50=0," ",AB50/N50)</f>
        <v xml:space="preserve"> </v>
      </c>
      <c r="AD50" s="63"/>
      <c r="AE50" s="63"/>
      <c r="AF50" s="125">
        <f>Q50*25%</f>
        <v>4622966.3199999994</v>
      </c>
      <c r="AG50" s="55">
        <v>0.25</v>
      </c>
      <c r="AH50" s="110">
        <v>0.5</v>
      </c>
      <c r="AI50" s="370">
        <f>AH50/2</f>
        <v>0.25</v>
      </c>
      <c r="AJ50" s="63" t="s">
        <v>488</v>
      </c>
      <c r="AK50" s="63" t="s">
        <v>489</v>
      </c>
      <c r="AL50" s="57"/>
      <c r="AM50" s="55">
        <f t="shared" si="13"/>
        <v>0</v>
      </c>
      <c r="AN50" s="63"/>
      <c r="AO50" s="55">
        <f t="shared" si="14"/>
        <v>0</v>
      </c>
      <c r="AP50" s="63"/>
      <c r="AQ50" s="63"/>
      <c r="AR50" s="57"/>
      <c r="AS50" s="55">
        <f t="shared" si="15"/>
        <v>0</v>
      </c>
      <c r="AT50" s="63"/>
      <c r="AU50" s="55">
        <f t="shared" si="16"/>
        <v>0</v>
      </c>
      <c r="AV50" s="63"/>
      <c r="AW50" s="63"/>
      <c r="AX50" s="57"/>
      <c r="AY50" s="55">
        <f t="shared" si="17"/>
        <v>0</v>
      </c>
      <c r="AZ50" s="63"/>
      <c r="BA50" s="55">
        <f t="shared" si="18"/>
        <v>0</v>
      </c>
      <c r="BB50" s="63"/>
      <c r="BC50" s="63"/>
      <c r="BD50" s="63"/>
      <c r="BE50" s="39" t="s">
        <v>490</v>
      </c>
      <c r="BF50" s="39">
        <v>17</v>
      </c>
      <c r="BG50" s="39" t="s">
        <v>491</v>
      </c>
      <c r="BH50" s="38" t="s">
        <v>453</v>
      </c>
      <c r="BI50" s="39" t="s">
        <v>454</v>
      </c>
      <c r="BJ50" s="39" t="s">
        <v>492</v>
      </c>
      <c r="BK50" s="39" t="s">
        <v>493</v>
      </c>
      <c r="BL50" s="39" t="s">
        <v>494</v>
      </c>
      <c r="BM50" s="39" t="s">
        <v>495</v>
      </c>
      <c r="BN50" s="59"/>
    </row>
    <row r="51" spans="1:66" s="16" customFormat="1" ht="89.25" hidden="1" customHeight="1" x14ac:dyDescent="0.25">
      <c r="A51" s="12" t="s">
        <v>496</v>
      </c>
      <c r="B51" s="39" t="s">
        <v>442</v>
      </c>
      <c r="C51" s="39" t="s">
        <v>443</v>
      </c>
      <c r="D51" s="191" t="s">
        <v>497</v>
      </c>
      <c r="E51" s="106">
        <v>0.2</v>
      </c>
      <c r="F51" s="39" t="s">
        <v>226</v>
      </c>
      <c r="G51" s="107" t="s">
        <v>485</v>
      </c>
      <c r="H51" s="108">
        <v>44197</v>
      </c>
      <c r="I51" s="108">
        <v>44896</v>
      </c>
      <c r="J51" s="63" t="s">
        <v>498</v>
      </c>
      <c r="K51" s="63" t="s">
        <v>499</v>
      </c>
      <c r="L51" s="101" t="s">
        <v>65</v>
      </c>
      <c r="M51" s="39" t="s">
        <v>390</v>
      </c>
      <c r="N51" s="39"/>
      <c r="O51" s="102"/>
      <c r="P51" s="106">
        <v>0.5</v>
      </c>
      <c r="Q51" s="102">
        <v>23114831.599999998</v>
      </c>
      <c r="R51" s="106">
        <v>0.5</v>
      </c>
      <c r="S51" s="102">
        <v>23995737.832276002</v>
      </c>
      <c r="T51" s="39"/>
      <c r="U51" s="102"/>
      <c r="V51" s="109"/>
      <c r="W51" s="102"/>
      <c r="X51" s="106">
        <v>1</v>
      </c>
      <c r="Y51" s="102">
        <f>+Q51+S51</f>
        <v>47110569.432275996</v>
      </c>
      <c r="Z51" s="57"/>
      <c r="AA51" s="55" t="str">
        <f t="shared" si="19"/>
        <v xml:space="preserve"> </v>
      </c>
      <c r="AB51" s="63"/>
      <c r="AC51" s="55" t="str">
        <f t="shared" si="20"/>
        <v xml:space="preserve"> </v>
      </c>
      <c r="AD51" s="63"/>
      <c r="AE51" s="63"/>
      <c r="AF51" s="125">
        <f>Q51*25%</f>
        <v>5778707.8999999994</v>
      </c>
      <c r="AG51" s="111">
        <v>0.25</v>
      </c>
      <c r="AH51" s="110">
        <v>0.5</v>
      </c>
      <c r="AI51" s="370">
        <f>AH51/2</f>
        <v>0.25</v>
      </c>
      <c r="AJ51" s="63" t="s">
        <v>500</v>
      </c>
      <c r="AK51" s="63" t="s">
        <v>489</v>
      </c>
      <c r="AL51" s="57"/>
      <c r="AM51" s="55">
        <f t="shared" si="13"/>
        <v>0</v>
      </c>
      <c r="AN51" s="63"/>
      <c r="AO51" s="55">
        <f t="shared" si="14"/>
        <v>0</v>
      </c>
      <c r="AP51" s="63"/>
      <c r="AQ51" s="63"/>
      <c r="AR51" s="57"/>
      <c r="AS51" s="55">
        <f t="shared" si="15"/>
        <v>0</v>
      </c>
      <c r="AT51" s="63"/>
      <c r="AU51" s="55">
        <f t="shared" si="16"/>
        <v>0</v>
      </c>
      <c r="AV51" s="63"/>
      <c r="AW51" s="63"/>
      <c r="AX51" s="57"/>
      <c r="AY51" s="55">
        <f t="shared" si="17"/>
        <v>0</v>
      </c>
      <c r="AZ51" s="63"/>
      <c r="BA51" s="55">
        <f t="shared" si="18"/>
        <v>0</v>
      </c>
      <c r="BB51" s="63"/>
      <c r="BC51" s="63"/>
      <c r="BD51" s="63"/>
      <c r="BE51" s="39" t="s">
        <v>490</v>
      </c>
      <c r="BF51" s="39">
        <v>17</v>
      </c>
      <c r="BG51" s="39" t="s">
        <v>491</v>
      </c>
      <c r="BH51" s="38" t="s">
        <v>453</v>
      </c>
      <c r="BI51" s="39" t="s">
        <v>454</v>
      </c>
      <c r="BJ51" s="39" t="s">
        <v>492</v>
      </c>
      <c r="BK51" s="39" t="s">
        <v>493</v>
      </c>
      <c r="BL51" s="39" t="s">
        <v>494</v>
      </c>
      <c r="BM51" s="39" t="s">
        <v>495</v>
      </c>
      <c r="BN51" s="59"/>
    </row>
    <row r="52" spans="1:66" s="16" customFormat="1" ht="135.75" hidden="1" customHeight="1" x14ac:dyDescent="0.25">
      <c r="A52" s="12" t="s">
        <v>501</v>
      </c>
      <c r="B52" s="39" t="s">
        <v>442</v>
      </c>
      <c r="C52" s="39" t="s">
        <v>443</v>
      </c>
      <c r="D52" s="191" t="s">
        <v>502</v>
      </c>
      <c r="E52" s="106">
        <v>0.6</v>
      </c>
      <c r="F52" s="39" t="s">
        <v>226</v>
      </c>
      <c r="G52" s="107" t="s">
        <v>485</v>
      </c>
      <c r="H52" s="108">
        <v>44197</v>
      </c>
      <c r="I52" s="108">
        <v>45627</v>
      </c>
      <c r="J52" s="39" t="s">
        <v>503</v>
      </c>
      <c r="K52" s="106" t="s">
        <v>504</v>
      </c>
      <c r="L52" s="39" t="s">
        <v>505</v>
      </c>
      <c r="M52" s="39" t="s">
        <v>66</v>
      </c>
      <c r="N52" s="106">
        <v>1</v>
      </c>
      <c r="O52" s="102">
        <v>5685942.7448383737</v>
      </c>
      <c r="P52" s="106">
        <v>1</v>
      </c>
      <c r="Q52" s="102">
        <v>11775326.231699688</v>
      </c>
      <c r="R52" s="106">
        <v>1</v>
      </c>
      <c r="S52" s="102">
        <v>11997764.985610012</v>
      </c>
      <c r="T52" s="106">
        <v>1</v>
      </c>
      <c r="U52" s="102">
        <v>11975605.61793535</v>
      </c>
      <c r="V52" s="106">
        <v>1</v>
      </c>
      <c r="W52" s="102">
        <v>11498010.792387905</v>
      </c>
      <c r="X52" s="106">
        <v>1</v>
      </c>
      <c r="Y52" s="102">
        <v>52932650.372471325</v>
      </c>
      <c r="Z52" s="57"/>
      <c r="AA52" s="55">
        <f t="shared" si="19"/>
        <v>0</v>
      </c>
      <c r="AB52" s="63"/>
      <c r="AC52" s="55">
        <f t="shared" si="20"/>
        <v>0</v>
      </c>
      <c r="AD52" s="63"/>
      <c r="AE52" s="63"/>
      <c r="AF52" s="125">
        <v>0</v>
      </c>
      <c r="AG52" s="106">
        <v>0</v>
      </c>
      <c r="AH52" s="371">
        <v>0</v>
      </c>
      <c r="AI52" s="370">
        <v>0</v>
      </c>
      <c r="AJ52" s="63" t="s">
        <v>506</v>
      </c>
      <c r="AK52" s="63" t="s">
        <v>507</v>
      </c>
      <c r="AL52" s="57"/>
      <c r="AM52" s="55">
        <f t="shared" si="13"/>
        <v>0</v>
      </c>
      <c r="AN52" s="63"/>
      <c r="AO52" s="55">
        <f t="shared" si="14"/>
        <v>0</v>
      </c>
      <c r="AP52" s="63"/>
      <c r="AQ52" s="63"/>
      <c r="AR52" s="57"/>
      <c r="AS52" s="55">
        <f t="shared" si="15"/>
        <v>0</v>
      </c>
      <c r="AT52" s="63"/>
      <c r="AU52" s="55">
        <f t="shared" si="16"/>
        <v>0</v>
      </c>
      <c r="AV52" s="63"/>
      <c r="AW52" s="63"/>
      <c r="AX52" s="57"/>
      <c r="AY52" s="55">
        <f t="shared" si="17"/>
        <v>0</v>
      </c>
      <c r="AZ52" s="63"/>
      <c r="BA52" s="55">
        <f t="shared" si="18"/>
        <v>0</v>
      </c>
      <c r="BB52" s="63"/>
      <c r="BC52" s="63"/>
      <c r="BD52" s="63"/>
      <c r="BE52" s="39" t="s">
        <v>490</v>
      </c>
      <c r="BF52" s="39">
        <v>17</v>
      </c>
      <c r="BG52" s="39" t="s">
        <v>491</v>
      </c>
      <c r="BH52" s="38" t="s">
        <v>453</v>
      </c>
      <c r="BI52" s="39" t="s">
        <v>454</v>
      </c>
      <c r="BJ52" s="39" t="s">
        <v>492</v>
      </c>
      <c r="BK52" s="39" t="s">
        <v>493</v>
      </c>
      <c r="BL52" s="39" t="s">
        <v>494</v>
      </c>
      <c r="BM52" s="39" t="s">
        <v>495</v>
      </c>
      <c r="BN52" s="59"/>
    </row>
    <row r="53" spans="1:66" s="16" customFormat="1" ht="120.75" hidden="1" customHeight="1" x14ac:dyDescent="0.25">
      <c r="A53" s="12" t="s">
        <v>508</v>
      </c>
      <c r="B53" s="59" t="s">
        <v>442</v>
      </c>
      <c r="C53" s="59" t="s">
        <v>509</v>
      </c>
      <c r="D53" s="190" t="s">
        <v>510</v>
      </c>
      <c r="E53" s="59"/>
      <c r="F53" s="38" t="s">
        <v>226</v>
      </c>
      <c r="G53" s="105" t="s">
        <v>511</v>
      </c>
      <c r="H53" s="368">
        <v>44105</v>
      </c>
      <c r="I53" s="64">
        <v>45444</v>
      </c>
      <c r="J53" s="59" t="s">
        <v>512</v>
      </c>
      <c r="K53" s="59" t="s">
        <v>513</v>
      </c>
      <c r="L53" s="101" t="s">
        <v>65</v>
      </c>
      <c r="M53" s="59" t="s">
        <v>66</v>
      </c>
      <c r="N53" s="372"/>
      <c r="O53" s="278"/>
      <c r="P53" s="104">
        <v>1</v>
      </c>
      <c r="Q53" s="102">
        <v>129471.285176265</v>
      </c>
      <c r="R53" s="104">
        <v>1</v>
      </c>
      <c r="S53" s="102">
        <v>126208.32179304173</v>
      </c>
      <c r="T53" s="104">
        <v>1</v>
      </c>
      <c r="U53" s="102">
        <v>124560.14461958072</v>
      </c>
      <c r="V53" s="104">
        <v>1</v>
      </c>
      <c r="W53" s="102">
        <v>129556.38355770441</v>
      </c>
      <c r="X53" s="34">
        <v>1</v>
      </c>
      <c r="Y53" s="102">
        <f>O53+Q53+S53+U53+W53</f>
        <v>509796.13514659181</v>
      </c>
      <c r="Z53" s="58"/>
      <c r="AA53" s="29" t="str">
        <f t="shared" si="19"/>
        <v xml:space="preserve"> </v>
      </c>
      <c r="AB53" s="59"/>
      <c r="AC53" s="29" t="str">
        <f t="shared" si="20"/>
        <v xml:space="preserve"> </v>
      </c>
      <c r="AD53" s="59"/>
      <c r="AE53" s="59"/>
      <c r="AF53" s="125">
        <v>0</v>
      </c>
      <c r="AG53" s="29">
        <f>IF(Q53=0," ",AF53/Q53)</f>
        <v>0</v>
      </c>
      <c r="AH53" s="59">
        <v>0</v>
      </c>
      <c r="AI53" s="29">
        <f>IF(P53=0," ",AH53/P53)</f>
        <v>0</v>
      </c>
      <c r="AJ53" s="59" t="s">
        <v>514</v>
      </c>
      <c r="AK53" s="59" t="s">
        <v>515</v>
      </c>
      <c r="AL53" s="58"/>
      <c r="AM53" s="29">
        <f t="shared" si="13"/>
        <v>0</v>
      </c>
      <c r="AN53" s="59"/>
      <c r="AO53" s="29">
        <f t="shared" si="14"/>
        <v>0</v>
      </c>
      <c r="AP53" s="59"/>
      <c r="AQ53" s="59"/>
      <c r="AR53" s="58"/>
      <c r="AS53" s="29">
        <f t="shared" si="15"/>
        <v>0</v>
      </c>
      <c r="AT53" s="59"/>
      <c r="AU53" s="29">
        <f t="shared" si="16"/>
        <v>0</v>
      </c>
      <c r="AV53" s="59"/>
      <c r="AW53" s="59"/>
      <c r="AX53" s="58"/>
      <c r="AY53" s="29">
        <f t="shared" si="17"/>
        <v>0</v>
      </c>
      <c r="AZ53" s="59"/>
      <c r="BA53" s="29">
        <f t="shared" si="18"/>
        <v>0</v>
      </c>
      <c r="BB53" s="59"/>
      <c r="BC53" s="59"/>
      <c r="BD53" s="59"/>
      <c r="BE53" s="59" t="s">
        <v>516</v>
      </c>
      <c r="BF53" s="59">
        <v>49</v>
      </c>
      <c r="BG53" s="59" t="s">
        <v>517</v>
      </c>
      <c r="BH53" s="38" t="s">
        <v>453</v>
      </c>
      <c r="BI53" s="38" t="s">
        <v>518</v>
      </c>
      <c r="BJ53" s="38" t="s">
        <v>519</v>
      </c>
      <c r="BK53" s="38" t="s">
        <v>520</v>
      </c>
      <c r="BL53" s="38" t="s">
        <v>521</v>
      </c>
      <c r="BM53" s="38" t="s">
        <v>522</v>
      </c>
      <c r="BN53" s="59"/>
    </row>
    <row r="54" spans="1:66" s="16" customFormat="1" ht="93.75" hidden="1" customHeight="1" x14ac:dyDescent="0.25">
      <c r="A54" s="12" t="s">
        <v>523</v>
      </c>
      <c r="B54" s="59" t="s">
        <v>442</v>
      </c>
      <c r="C54" s="59" t="s">
        <v>443</v>
      </c>
      <c r="D54" s="190" t="s">
        <v>524</v>
      </c>
      <c r="E54" s="59"/>
      <c r="F54" s="38" t="s">
        <v>226</v>
      </c>
      <c r="G54" s="105" t="s">
        <v>511</v>
      </c>
      <c r="H54" s="368">
        <v>43983</v>
      </c>
      <c r="I54" s="64">
        <v>45443</v>
      </c>
      <c r="J54" s="59" t="s">
        <v>525</v>
      </c>
      <c r="K54" s="59" t="s">
        <v>526</v>
      </c>
      <c r="L54" s="101" t="s">
        <v>65</v>
      </c>
      <c r="M54" s="59" t="s">
        <v>66</v>
      </c>
      <c r="N54" s="373"/>
      <c r="O54" s="278"/>
      <c r="P54" s="104">
        <v>1</v>
      </c>
      <c r="Q54" s="102">
        <v>19096971.329870556</v>
      </c>
      <c r="R54" s="104">
        <v>1</v>
      </c>
      <c r="S54" s="102">
        <v>19822656.240405638</v>
      </c>
      <c r="T54" s="104">
        <v>1</v>
      </c>
      <c r="U54" s="102">
        <v>20575917.177541051</v>
      </c>
      <c r="V54" s="104">
        <v>1</v>
      </c>
      <c r="W54" s="102">
        <v>21357802.030287612</v>
      </c>
      <c r="X54" s="34">
        <v>1</v>
      </c>
      <c r="Y54" s="102">
        <f>O54+Q54+S54+U54+W54</f>
        <v>80853346.778104857</v>
      </c>
      <c r="Z54" s="58"/>
      <c r="AA54" s="29" t="str">
        <f t="shared" si="19"/>
        <v xml:space="preserve"> </v>
      </c>
      <c r="AB54" s="59"/>
      <c r="AC54" s="29" t="str">
        <f t="shared" si="20"/>
        <v xml:space="preserve"> </v>
      </c>
      <c r="AD54" s="59"/>
      <c r="AE54" s="59"/>
      <c r="AF54" s="125">
        <v>0</v>
      </c>
      <c r="AG54" s="29">
        <f>IF(Q54=0," ",AF54/Q54)</f>
        <v>0</v>
      </c>
      <c r="AH54" s="59">
        <v>0</v>
      </c>
      <c r="AI54" s="29">
        <f>IF(P54=0," ",AH54/P54)</f>
        <v>0</v>
      </c>
      <c r="AJ54" s="59" t="s">
        <v>527</v>
      </c>
      <c r="AK54" s="59" t="s">
        <v>515</v>
      </c>
      <c r="AL54" s="58"/>
      <c r="AM54" s="29">
        <f t="shared" si="13"/>
        <v>0</v>
      </c>
      <c r="AN54" s="59"/>
      <c r="AO54" s="29">
        <f t="shared" si="14"/>
        <v>0</v>
      </c>
      <c r="AP54" s="59"/>
      <c r="AQ54" s="59"/>
      <c r="AR54" s="58"/>
      <c r="AS54" s="29">
        <f t="shared" si="15"/>
        <v>0</v>
      </c>
      <c r="AT54" s="59"/>
      <c r="AU54" s="29">
        <f t="shared" si="16"/>
        <v>0</v>
      </c>
      <c r="AV54" s="59"/>
      <c r="AW54" s="59"/>
      <c r="AX54" s="58"/>
      <c r="AY54" s="29">
        <f t="shared" si="17"/>
        <v>0</v>
      </c>
      <c r="AZ54" s="59"/>
      <c r="BA54" s="29">
        <f t="shared" si="18"/>
        <v>0</v>
      </c>
      <c r="BB54" s="59"/>
      <c r="BC54" s="59"/>
      <c r="BD54" s="59"/>
      <c r="BE54" s="59" t="s">
        <v>516</v>
      </c>
      <c r="BF54" s="59">
        <v>60</v>
      </c>
      <c r="BG54" s="59" t="s">
        <v>517</v>
      </c>
      <c r="BH54" s="38" t="s">
        <v>453</v>
      </c>
      <c r="BI54" s="38" t="s">
        <v>518</v>
      </c>
      <c r="BJ54" s="38" t="s">
        <v>519</v>
      </c>
      <c r="BK54" s="38" t="s">
        <v>520</v>
      </c>
      <c r="BL54" s="38" t="s">
        <v>521</v>
      </c>
      <c r="BM54" s="38" t="s">
        <v>522</v>
      </c>
      <c r="BN54" s="59"/>
    </row>
    <row r="55" spans="1:66" s="16" customFormat="1" ht="96" hidden="1" customHeight="1" x14ac:dyDescent="0.25">
      <c r="A55" s="12" t="s">
        <v>528</v>
      </c>
      <c r="B55" s="59" t="s">
        <v>442</v>
      </c>
      <c r="C55" s="59" t="s">
        <v>509</v>
      </c>
      <c r="D55" s="190" t="s">
        <v>529</v>
      </c>
      <c r="E55" s="59"/>
      <c r="F55" s="38" t="s">
        <v>226</v>
      </c>
      <c r="G55" s="105" t="s">
        <v>511</v>
      </c>
      <c r="H55" s="368">
        <v>44136</v>
      </c>
      <c r="I55" s="64">
        <v>44228</v>
      </c>
      <c r="J55" s="59" t="s">
        <v>530</v>
      </c>
      <c r="K55" s="59" t="s">
        <v>531</v>
      </c>
      <c r="L55" s="101" t="s">
        <v>65</v>
      </c>
      <c r="M55" s="59" t="s">
        <v>66</v>
      </c>
      <c r="N55" s="373"/>
      <c r="O55" s="278"/>
      <c r="P55" s="104">
        <v>1</v>
      </c>
      <c r="Q55" s="102">
        <v>26391150</v>
      </c>
      <c r="R55" s="104">
        <v>1</v>
      </c>
      <c r="S55" s="102">
        <v>29220281.280000001</v>
      </c>
      <c r="T55" s="104">
        <v>1</v>
      </c>
      <c r="U55" s="102">
        <v>32226317.716680005</v>
      </c>
      <c r="V55" s="104">
        <v>1</v>
      </c>
      <c r="W55" s="102">
        <v>35418618.836379364</v>
      </c>
      <c r="X55" s="34">
        <v>1</v>
      </c>
      <c r="Y55" s="102">
        <f>O55+Q55+S55+U55+W55</f>
        <v>123256367.83305937</v>
      </c>
      <c r="Z55" s="58"/>
      <c r="AA55" s="29" t="str">
        <f t="shared" si="19"/>
        <v xml:space="preserve"> </v>
      </c>
      <c r="AB55" s="59"/>
      <c r="AC55" s="29" t="str">
        <f t="shared" si="20"/>
        <v xml:space="preserve"> </v>
      </c>
      <c r="AD55" s="59"/>
      <c r="AE55" s="59"/>
      <c r="AF55" s="125">
        <v>3000000</v>
      </c>
      <c r="AG55" s="29">
        <f>IF(Q55=0," ",AF55/Q55)</f>
        <v>0.11367447041906094</v>
      </c>
      <c r="AH55" s="59">
        <v>0.08</v>
      </c>
      <c r="AI55" s="29">
        <f>IF(P55=0," ",AH55/P55)</f>
        <v>0.08</v>
      </c>
      <c r="AJ55" s="59" t="s">
        <v>532</v>
      </c>
      <c r="AK55" s="59" t="s">
        <v>533</v>
      </c>
      <c r="AL55" s="58"/>
      <c r="AM55" s="29">
        <f t="shared" si="13"/>
        <v>0</v>
      </c>
      <c r="AN55" s="59"/>
      <c r="AO55" s="29">
        <f t="shared" si="14"/>
        <v>0</v>
      </c>
      <c r="AP55" s="59"/>
      <c r="AQ55" s="59"/>
      <c r="AR55" s="58"/>
      <c r="AS55" s="29">
        <f t="shared" si="15"/>
        <v>0</v>
      </c>
      <c r="AT55" s="59"/>
      <c r="AU55" s="29">
        <f t="shared" si="16"/>
        <v>0</v>
      </c>
      <c r="AV55" s="59"/>
      <c r="AW55" s="59"/>
      <c r="AX55" s="58"/>
      <c r="AY55" s="29">
        <f t="shared" si="17"/>
        <v>0</v>
      </c>
      <c r="AZ55" s="59"/>
      <c r="BA55" s="29">
        <f t="shared" si="18"/>
        <v>0</v>
      </c>
      <c r="BB55" s="59"/>
      <c r="BC55" s="59"/>
      <c r="BD55" s="59"/>
      <c r="BE55" s="59" t="s">
        <v>516</v>
      </c>
      <c r="BF55" s="59">
        <v>61</v>
      </c>
      <c r="BG55" s="59" t="s">
        <v>517</v>
      </c>
      <c r="BH55" s="38" t="s">
        <v>453</v>
      </c>
      <c r="BI55" s="38" t="s">
        <v>518</v>
      </c>
      <c r="BJ55" s="38" t="s">
        <v>519</v>
      </c>
      <c r="BK55" s="38" t="s">
        <v>520</v>
      </c>
      <c r="BL55" s="38" t="s">
        <v>521</v>
      </c>
      <c r="BM55" s="38" t="s">
        <v>522</v>
      </c>
      <c r="BN55" s="59"/>
    </row>
    <row r="56" spans="1:66" s="16" customFormat="1" ht="116.25" hidden="1" customHeight="1" x14ac:dyDescent="0.25">
      <c r="A56" s="12" t="s">
        <v>534</v>
      </c>
      <c r="B56" s="59" t="s">
        <v>442</v>
      </c>
      <c r="C56" s="59" t="s">
        <v>443</v>
      </c>
      <c r="D56" s="190" t="s">
        <v>535</v>
      </c>
      <c r="E56" s="59"/>
      <c r="F56" s="52" t="s">
        <v>536</v>
      </c>
      <c r="G56" s="105" t="s">
        <v>537</v>
      </c>
      <c r="H56" s="64">
        <v>44136</v>
      </c>
      <c r="I56" s="64">
        <v>45444</v>
      </c>
      <c r="J56" s="59" t="s">
        <v>538</v>
      </c>
      <c r="K56" s="59" t="s">
        <v>539</v>
      </c>
      <c r="L56" s="101" t="s">
        <v>65</v>
      </c>
      <c r="M56" s="59" t="s">
        <v>66</v>
      </c>
      <c r="N56" s="104">
        <v>0.05</v>
      </c>
      <c r="O56" s="102">
        <v>800000</v>
      </c>
      <c r="P56" s="104">
        <v>0.25</v>
      </c>
      <c r="Q56" s="102">
        <v>4000000</v>
      </c>
      <c r="R56" s="104">
        <v>0.35</v>
      </c>
      <c r="S56" s="102">
        <v>4000000</v>
      </c>
      <c r="T56" s="104">
        <v>0.25</v>
      </c>
      <c r="U56" s="102">
        <v>4000000</v>
      </c>
      <c r="V56" s="104">
        <v>0.1</v>
      </c>
      <c r="W56" s="102">
        <v>4000000</v>
      </c>
      <c r="X56" s="104">
        <f>N56+P56+R56+T56+V56</f>
        <v>0.99999999999999989</v>
      </c>
      <c r="Y56" s="102">
        <v>16800000</v>
      </c>
      <c r="Z56" s="58">
        <v>800000</v>
      </c>
      <c r="AA56" s="29">
        <v>0.05</v>
      </c>
      <c r="AB56" s="367">
        <v>100</v>
      </c>
      <c r="AC56" s="29">
        <v>0</v>
      </c>
      <c r="AD56" s="59" t="s">
        <v>540</v>
      </c>
      <c r="AE56" s="59" t="s">
        <v>249</v>
      </c>
      <c r="AF56" s="125">
        <v>1000000</v>
      </c>
      <c r="AG56" s="29">
        <v>0.25</v>
      </c>
      <c r="AH56" s="104">
        <v>0.05</v>
      </c>
      <c r="AI56" s="29">
        <v>0.2</v>
      </c>
      <c r="AJ56" s="59" t="s">
        <v>541</v>
      </c>
      <c r="AK56" s="59" t="s">
        <v>249</v>
      </c>
      <c r="AL56" s="58"/>
      <c r="AM56" s="29">
        <v>0</v>
      </c>
      <c r="AN56" s="59"/>
      <c r="AO56" s="29">
        <v>0</v>
      </c>
      <c r="AP56" s="59"/>
      <c r="AQ56" s="59"/>
      <c r="AR56" s="58"/>
      <c r="AS56" s="29">
        <v>0</v>
      </c>
      <c r="AT56" s="59"/>
      <c r="AU56" s="29">
        <v>0</v>
      </c>
      <c r="AV56" s="59"/>
      <c r="AW56" s="59"/>
      <c r="AX56" s="58"/>
      <c r="AY56" s="29">
        <v>0</v>
      </c>
      <c r="AZ56" s="59"/>
      <c r="BA56" s="29">
        <v>0</v>
      </c>
      <c r="BB56" s="59"/>
      <c r="BC56" s="59"/>
      <c r="BD56" s="59"/>
      <c r="BE56" s="59" t="s">
        <v>516</v>
      </c>
      <c r="BF56" s="59">
        <v>55</v>
      </c>
      <c r="BG56" s="59" t="s">
        <v>542</v>
      </c>
      <c r="BH56" s="38" t="s">
        <v>453</v>
      </c>
      <c r="BI56" s="59" t="s">
        <v>467</v>
      </c>
      <c r="BJ56" s="59" t="s">
        <v>543</v>
      </c>
      <c r="BK56" s="38" t="s">
        <v>544</v>
      </c>
      <c r="BL56" s="38" t="s">
        <v>545</v>
      </c>
      <c r="BM56" s="38" t="s">
        <v>546</v>
      </c>
      <c r="BN56" s="59"/>
    </row>
    <row r="57" spans="1:66" s="16" customFormat="1" ht="100.5" hidden="1" customHeight="1" x14ac:dyDescent="0.25">
      <c r="A57" s="12" t="s">
        <v>547</v>
      </c>
      <c r="B57" s="113" t="s">
        <v>442</v>
      </c>
      <c r="C57" s="113" t="s">
        <v>443</v>
      </c>
      <c r="D57" s="191" t="s">
        <v>548</v>
      </c>
      <c r="E57" s="113"/>
      <c r="F57" s="113" t="s">
        <v>226</v>
      </c>
      <c r="G57" s="114" t="s">
        <v>549</v>
      </c>
      <c r="H57" s="115">
        <v>44136</v>
      </c>
      <c r="I57" s="115">
        <v>45473</v>
      </c>
      <c r="J57" s="113" t="s">
        <v>550</v>
      </c>
      <c r="K57" s="113" t="s">
        <v>551</v>
      </c>
      <c r="L57" s="101" t="s">
        <v>65</v>
      </c>
      <c r="M57" s="113" t="s">
        <v>66</v>
      </c>
      <c r="N57" s="374">
        <v>0.1</v>
      </c>
      <c r="O57" s="102">
        <v>19099644</v>
      </c>
      <c r="P57" s="116">
        <v>0.2</v>
      </c>
      <c r="Q57" s="102">
        <v>1800000</v>
      </c>
      <c r="R57" s="116">
        <v>0.2</v>
      </c>
      <c r="S57" s="102">
        <v>1800000</v>
      </c>
      <c r="T57" s="116">
        <v>0.2</v>
      </c>
      <c r="U57" s="102">
        <v>1800000</v>
      </c>
      <c r="V57" s="116">
        <v>0.3</v>
      </c>
      <c r="W57" s="102">
        <v>1800000</v>
      </c>
      <c r="X57" s="116">
        <v>1</v>
      </c>
      <c r="Y57" s="102">
        <v>26299644</v>
      </c>
      <c r="Z57" s="113"/>
      <c r="AA57" s="113"/>
      <c r="AB57" s="375"/>
      <c r="AC57" s="113" t="s">
        <v>552</v>
      </c>
      <c r="AD57" s="113"/>
      <c r="AE57" s="113" t="s">
        <v>249</v>
      </c>
      <c r="AF57" s="125">
        <v>0</v>
      </c>
      <c r="AG57" s="39">
        <v>0</v>
      </c>
      <c r="AH57" s="39">
        <v>0</v>
      </c>
      <c r="AI57" s="39">
        <v>0</v>
      </c>
      <c r="AJ57" s="39" t="s">
        <v>553</v>
      </c>
      <c r="AK57" s="39" t="s">
        <v>554</v>
      </c>
      <c r="AL57" s="113"/>
      <c r="AM57" s="113"/>
      <c r="AN57" s="113"/>
      <c r="AO57" s="113"/>
      <c r="AP57" s="113"/>
      <c r="AQ57" s="113"/>
      <c r="AR57" s="113"/>
      <c r="AS57" s="113"/>
      <c r="AT57" s="113"/>
      <c r="AU57" s="113"/>
      <c r="AV57" s="113"/>
      <c r="AW57" s="113"/>
      <c r="AX57" s="113"/>
      <c r="AY57" s="113"/>
      <c r="AZ57" s="113"/>
      <c r="BA57" s="113"/>
      <c r="BB57" s="113"/>
      <c r="BC57" s="113"/>
      <c r="BD57" s="113"/>
      <c r="BE57" s="113" t="s">
        <v>516</v>
      </c>
      <c r="BF57" s="113" t="s">
        <v>555</v>
      </c>
      <c r="BG57" s="113" t="s">
        <v>556</v>
      </c>
      <c r="BH57" s="38" t="s">
        <v>453</v>
      </c>
      <c r="BI57" s="113" t="s">
        <v>467</v>
      </c>
      <c r="BJ57" s="113" t="s">
        <v>557</v>
      </c>
      <c r="BK57" s="113" t="s">
        <v>558</v>
      </c>
      <c r="BL57" s="113" t="s">
        <v>559</v>
      </c>
      <c r="BM57" s="113" t="s">
        <v>560</v>
      </c>
      <c r="BN57" s="59"/>
    </row>
    <row r="58" spans="1:66" s="16" customFormat="1" ht="111.75" hidden="1" customHeight="1" x14ac:dyDescent="0.25">
      <c r="A58" s="12" t="s">
        <v>561</v>
      </c>
      <c r="B58" s="113" t="s">
        <v>442</v>
      </c>
      <c r="C58" s="113" t="s">
        <v>443</v>
      </c>
      <c r="D58" s="191" t="s">
        <v>562</v>
      </c>
      <c r="E58" s="113"/>
      <c r="F58" s="113" t="s">
        <v>226</v>
      </c>
      <c r="G58" s="114" t="s">
        <v>549</v>
      </c>
      <c r="H58" s="115">
        <v>44136</v>
      </c>
      <c r="I58" s="115">
        <v>45473</v>
      </c>
      <c r="J58" s="113" t="s">
        <v>563</v>
      </c>
      <c r="K58" s="113" t="s">
        <v>564</v>
      </c>
      <c r="L58" s="101" t="s">
        <v>65</v>
      </c>
      <c r="M58" s="113" t="s">
        <v>66</v>
      </c>
      <c r="N58" s="375"/>
      <c r="O58" s="102">
        <v>2954538</v>
      </c>
      <c r="P58" s="116">
        <v>1</v>
      </c>
      <c r="Q58" s="102">
        <v>251078</v>
      </c>
      <c r="R58" s="116">
        <v>1</v>
      </c>
      <c r="S58" s="102">
        <v>240068</v>
      </c>
      <c r="T58" s="116">
        <v>1</v>
      </c>
      <c r="U58" s="102">
        <v>253671</v>
      </c>
      <c r="V58" s="116">
        <v>1</v>
      </c>
      <c r="W58" s="102">
        <v>497635</v>
      </c>
      <c r="X58" s="116">
        <v>4</v>
      </c>
      <c r="Y58" s="102">
        <v>4196989</v>
      </c>
      <c r="Z58" s="113"/>
      <c r="AA58" s="113"/>
      <c r="AB58" s="375"/>
      <c r="AC58" s="113">
        <v>0</v>
      </c>
      <c r="AD58" s="113"/>
      <c r="AE58" s="113" t="s">
        <v>249</v>
      </c>
      <c r="AF58" s="125">
        <v>0</v>
      </c>
      <c r="AG58" s="39">
        <v>0</v>
      </c>
      <c r="AH58" s="39">
        <v>0</v>
      </c>
      <c r="AI58" s="39">
        <v>0</v>
      </c>
      <c r="AJ58" s="63" t="s">
        <v>565</v>
      </c>
      <c r="AK58" s="63" t="s">
        <v>566</v>
      </c>
      <c r="AL58" s="113"/>
      <c r="AM58" s="113"/>
      <c r="AN58" s="113"/>
      <c r="AO58" s="113"/>
      <c r="AP58" s="113"/>
      <c r="AQ58" s="113"/>
      <c r="AR58" s="113"/>
      <c r="AS58" s="113"/>
      <c r="AT58" s="113"/>
      <c r="AU58" s="113"/>
      <c r="AV58" s="113"/>
      <c r="AW58" s="113"/>
      <c r="AX58" s="113"/>
      <c r="AY58" s="113"/>
      <c r="AZ58" s="113"/>
      <c r="BA58" s="113"/>
      <c r="BB58" s="113"/>
      <c r="BC58" s="113"/>
      <c r="BD58" s="113"/>
      <c r="BE58" s="113" t="s">
        <v>516</v>
      </c>
      <c r="BF58" s="113" t="s">
        <v>567</v>
      </c>
      <c r="BG58" s="113" t="s">
        <v>556</v>
      </c>
      <c r="BH58" s="38" t="s">
        <v>453</v>
      </c>
      <c r="BI58" s="113" t="s">
        <v>467</v>
      </c>
      <c r="BJ58" s="113" t="s">
        <v>557</v>
      </c>
      <c r="BK58" s="113" t="s">
        <v>558</v>
      </c>
      <c r="BL58" s="113" t="s">
        <v>559</v>
      </c>
      <c r="BM58" s="113" t="s">
        <v>560</v>
      </c>
      <c r="BN58" s="59"/>
    </row>
    <row r="59" spans="1:66" s="16" customFormat="1" ht="116.25" hidden="1" customHeight="1" x14ac:dyDescent="0.25">
      <c r="A59" s="12" t="s">
        <v>568</v>
      </c>
      <c r="B59" s="59" t="s">
        <v>442</v>
      </c>
      <c r="C59" s="59" t="s">
        <v>509</v>
      </c>
      <c r="D59" s="190" t="s">
        <v>569</v>
      </c>
      <c r="E59" s="59"/>
      <c r="F59" s="36" t="s">
        <v>570</v>
      </c>
      <c r="G59" s="59" t="s">
        <v>571</v>
      </c>
      <c r="H59" s="64">
        <v>44105</v>
      </c>
      <c r="I59" s="64">
        <v>44561</v>
      </c>
      <c r="J59" s="59" t="s">
        <v>572</v>
      </c>
      <c r="K59" s="59" t="s">
        <v>573</v>
      </c>
      <c r="L59" s="101" t="s">
        <v>65</v>
      </c>
      <c r="M59" s="59" t="s">
        <v>390</v>
      </c>
      <c r="N59" s="32">
        <v>0.3</v>
      </c>
      <c r="O59" s="102">
        <v>10646080</v>
      </c>
      <c r="P59" s="32">
        <v>0.7</v>
      </c>
      <c r="Q59" s="102">
        <v>31938240</v>
      </c>
      <c r="R59" s="59"/>
      <c r="S59" s="102"/>
      <c r="T59" s="59"/>
      <c r="U59" s="102"/>
      <c r="V59" s="58"/>
      <c r="W59" s="102"/>
      <c r="X59" s="34">
        <v>1</v>
      </c>
      <c r="Y59" s="102">
        <v>42584320</v>
      </c>
      <c r="Z59" s="58">
        <f>5168000+5168000</f>
        <v>10336000</v>
      </c>
      <c r="AA59" s="29">
        <f>Z59/O59</f>
        <v>0.970873786407767</v>
      </c>
      <c r="AB59" s="376">
        <v>0.3</v>
      </c>
      <c r="AC59" s="377">
        <v>1</v>
      </c>
      <c r="AD59" s="124" t="s">
        <v>574</v>
      </c>
      <c r="AE59" s="118"/>
      <c r="AF59" s="125">
        <f>5168000+5168000</f>
        <v>10336000</v>
      </c>
      <c r="AG59" s="55">
        <f>AF59/Q59</f>
        <v>0.32362459546925565</v>
      </c>
      <c r="AH59" s="55">
        <v>0.35</v>
      </c>
      <c r="AI59" s="55">
        <v>0.5</v>
      </c>
      <c r="AJ59" s="59" t="s">
        <v>575</v>
      </c>
      <c r="AK59" s="59" t="s">
        <v>576</v>
      </c>
      <c r="AL59" s="58"/>
      <c r="AM59" s="29"/>
      <c r="AN59" s="59"/>
      <c r="AO59" s="29"/>
      <c r="AP59" s="59"/>
      <c r="AQ59" s="59"/>
      <c r="AR59" s="58"/>
      <c r="AS59" s="29"/>
      <c r="AT59" s="59"/>
      <c r="AU59" s="29"/>
      <c r="AV59" s="59"/>
      <c r="AW59" s="59"/>
      <c r="AX59" s="58"/>
      <c r="AY59" s="29"/>
      <c r="AZ59" s="59"/>
      <c r="BA59" s="29"/>
      <c r="BB59" s="59"/>
      <c r="BC59" s="59"/>
      <c r="BD59" s="59"/>
      <c r="BE59" s="59" t="s">
        <v>490</v>
      </c>
      <c r="BF59" s="59">
        <v>15</v>
      </c>
      <c r="BG59" s="59" t="s">
        <v>577</v>
      </c>
      <c r="BH59" s="38" t="s">
        <v>453</v>
      </c>
      <c r="BI59" s="59" t="s">
        <v>467</v>
      </c>
      <c r="BJ59" s="59" t="s">
        <v>578</v>
      </c>
      <c r="BK59" s="36" t="s">
        <v>579</v>
      </c>
      <c r="BL59" s="36" t="s">
        <v>580</v>
      </c>
      <c r="BM59" s="36" t="s">
        <v>581</v>
      </c>
      <c r="BN59" s="59"/>
    </row>
    <row r="60" spans="1:66" s="16" customFormat="1" ht="135" hidden="1" customHeight="1" x14ac:dyDescent="0.25">
      <c r="A60" s="12" t="s">
        <v>582</v>
      </c>
      <c r="B60" s="59" t="s">
        <v>442</v>
      </c>
      <c r="C60" s="59" t="s">
        <v>443</v>
      </c>
      <c r="D60" s="190" t="s">
        <v>583</v>
      </c>
      <c r="E60" s="59"/>
      <c r="F60" s="36" t="s">
        <v>570</v>
      </c>
      <c r="G60" s="59" t="s">
        <v>571</v>
      </c>
      <c r="H60" s="64">
        <v>44105</v>
      </c>
      <c r="I60" s="64">
        <v>44377</v>
      </c>
      <c r="J60" s="59" t="s">
        <v>584</v>
      </c>
      <c r="K60" s="59" t="s">
        <v>585</v>
      </c>
      <c r="L60" s="101" t="s">
        <v>65</v>
      </c>
      <c r="M60" s="59" t="s">
        <v>390</v>
      </c>
      <c r="N60" s="32">
        <v>0.1</v>
      </c>
      <c r="O60" s="102">
        <v>13368000</v>
      </c>
      <c r="P60" s="32">
        <v>0.9</v>
      </c>
      <c r="Q60" s="102">
        <v>26736000</v>
      </c>
      <c r="R60" s="59"/>
      <c r="S60" s="102"/>
      <c r="T60" s="59"/>
      <c r="U60" s="102"/>
      <c r="V60" s="58"/>
      <c r="W60" s="102"/>
      <c r="X60" s="34">
        <v>1</v>
      </c>
      <c r="Y60" s="102">
        <v>40104000</v>
      </c>
      <c r="Z60" s="58">
        <v>13368000</v>
      </c>
      <c r="AA60" s="29">
        <f>Z60/O60</f>
        <v>1</v>
      </c>
      <c r="AB60" s="104">
        <v>0.1</v>
      </c>
      <c r="AC60" s="378">
        <v>1</v>
      </c>
      <c r="AD60" s="59" t="s">
        <v>586</v>
      </c>
      <c r="AE60" s="59"/>
      <c r="AF60" s="125">
        <v>13953600</v>
      </c>
      <c r="AG60" s="55">
        <f>AF60/Q60</f>
        <v>0.52190305206463194</v>
      </c>
      <c r="AH60" s="104">
        <v>0.45</v>
      </c>
      <c r="AI60" s="29">
        <v>0.5</v>
      </c>
      <c r="AJ60" s="59" t="s">
        <v>587</v>
      </c>
      <c r="AK60" s="26" t="s">
        <v>104</v>
      </c>
      <c r="AL60" s="58"/>
      <c r="AM60" s="29"/>
      <c r="AN60" s="59"/>
      <c r="AO60" s="29"/>
      <c r="AP60" s="59"/>
      <c r="AQ60" s="59"/>
      <c r="AR60" s="58"/>
      <c r="AS60" s="29"/>
      <c r="AT60" s="59"/>
      <c r="AU60" s="29"/>
      <c r="AV60" s="59"/>
      <c r="AW60" s="59"/>
      <c r="AX60" s="58"/>
      <c r="AY60" s="29"/>
      <c r="AZ60" s="59"/>
      <c r="BA60" s="29"/>
      <c r="BB60" s="59"/>
      <c r="BC60" s="59"/>
      <c r="BD60" s="59"/>
      <c r="BE60" s="59" t="s">
        <v>516</v>
      </c>
      <c r="BF60" s="59">
        <v>60</v>
      </c>
      <c r="BG60" s="59" t="s">
        <v>588</v>
      </c>
      <c r="BH60" s="38" t="s">
        <v>453</v>
      </c>
      <c r="BI60" s="59" t="s">
        <v>467</v>
      </c>
      <c r="BJ60" s="59" t="s">
        <v>578</v>
      </c>
      <c r="BK60" s="36" t="s">
        <v>579</v>
      </c>
      <c r="BL60" s="36" t="s">
        <v>580</v>
      </c>
      <c r="BM60" s="36" t="s">
        <v>581</v>
      </c>
      <c r="BN60" s="59"/>
    </row>
    <row r="61" spans="1:66" s="16" customFormat="1" ht="162" hidden="1" customHeight="1" x14ac:dyDescent="0.25">
      <c r="A61" s="12" t="s">
        <v>0</v>
      </c>
      <c r="B61" s="59" t="s">
        <v>442</v>
      </c>
      <c r="C61" s="59" t="s">
        <v>509</v>
      </c>
      <c r="D61" s="190" t="s">
        <v>589</v>
      </c>
      <c r="E61" s="59"/>
      <c r="F61" s="36" t="s">
        <v>570</v>
      </c>
      <c r="G61" s="59" t="s">
        <v>571</v>
      </c>
      <c r="H61" s="64">
        <v>44197</v>
      </c>
      <c r="I61" s="64">
        <v>45443</v>
      </c>
      <c r="J61" s="59" t="s">
        <v>590</v>
      </c>
      <c r="K61" s="59" t="s">
        <v>591</v>
      </c>
      <c r="L61" s="59" t="s">
        <v>592</v>
      </c>
      <c r="M61" s="59" t="s">
        <v>66</v>
      </c>
      <c r="N61" s="55"/>
      <c r="O61" s="102"/>
      <c r="P61" s="104">
        <v>1</v>
      </c>
      <c r="Q61" s="102">
        <v>475109</v>
      </c>
      <c r="R61" s="104">
        <v>1</v>
      </c>
      <c r="S61" s="102">
        <v>625109</v>
      </c>
      <c r="T61" s="104">
        <v>1</v>
      </c>
      <c r="U61" s="102">
        <v>625109</v>
      </c>
      <c r="V61" s="104">
        <v>1</v>
      </c>
      <c r="W61" s="102">
        <v>475109</v>
      </c>
      <c r="X61" s="57">
        <v>2200436</v>
      </c>
      <c r="Y61" s="102">
        <v>2200436</v>
      </c>
      <c r="Z61" s="58"/>
      <c r="AA61" s="29"/>
      <c r="AB61" s="59"/>
      <c r="AC61" s="29"/>
      <c r="AD61" s="59" t="s">
        <v>593</v>
      </c>
      <c r="AE61" s="59"/>
      <c r="AF61" s="125"/>
      <c r="AG61" s="29">
        <v>0</v>
      </c>
      <c r="AH61" s="59">
        <v>0</v>
      </c>
      <c r="AI61" s="29">
        <v>0</v>
      </c>
      <c r="AJ61" s="59" t="s">
        <v>594</v>
      </c>
      <c r="AK61" s="59" t="s">
        <v>595</v>
      </c>
      <c r="AL61" s="58"/>
      <c r="AM61" s="29"/>
      <c r="AN61" s="59"/>
      <c r="AO61" s="29"/>
      <c r="AP61" s="59"/>
      <c r="AQ61" s="59"/>
      <c r="AR61" s="58"/>
      <c r="AS61" s="29"/>
      <c r="AT61" s="59"/>
      <c r="AU61" s="29"/>
      <c r="AV61" s="59"/>
      <c r="AW61" s="59"/>
      <c r="AX61" s="58"/>
      <c r="AY61" s="29"/>
      <c r="AZ61" s="59"/>
      <c r="BA61" s="29"/>
      <c r="BB61" s="59"/>
      <c r="BC61" s="59"/>
      <c r="BD61" s="59"/>
      <c r="BE61" s="59" t="s">
        <v>516</v>
      </c>
      <c r="BF61" s="59">
        <v>60</v>
      </c>
      <c r="BG61" s="59" t="s">
        <v>588</v>
      </c>
      <c r="BH61" s="38" t="s">
        <v>453</v>
      </c>
      <c r="BI61" s="59" t="s">
        <v>467</v>
      </c>
      <c r="BJ61" s="59" t="s">
        <v>578</v>
      </c>
      <c r="BK61" s="36" t="s">
        <v>579</v>
      </c>
      <c r="BL61" s="36" t="s">
        <v>580</v>
      </c>
      <c r="BM61" s="58" t="s">
        <v>581</v>
      </c>
      <c r="BN61" s="59"/>
    </row>
    <row r="62" spans="1:66" s="16" customFormat="1" ht="96" hidden="1" customHeight="1" x14ac:dyDescent="0.25">
      <c r="A62" s="12" t="s">
        <v>596</v>
      </c>
      <c r="B62" s="59" t="s">
        <v>442</v>
      </c>
      <c r="C62" s="59" t="s">
        <v>443</v>
      </c>
      <c r="D62" s="190" t="s">
        <v>597</v>
      </c>
      <c r="E62" s="59"/>
      <c r="F62" s="36" t="s">
        <v>570</v>
      </c>
      <c r="G62" s="59" t="s">
        <v>598</v>
      </c>
      <c r="H62" s="64">
        <v>44197</v>
      </c>
      <c r="I62" s="64">
        <v>45443</v>
      </c>
      <c r="J62" s="59" t="s">
        <v>599</v>
      </c>
      <c r="K62" s="59" t="s">
        <v>600</v>
      </c>
      <c r="L62" s="59" t="s">
        <v>601</v>
      </c>
      <c r="M62" s="59" t="s">
        <v>66</v>
      </c>
      <c r="N62" s="63">
        <v>1</v>
      </c>
      <c r="O62" s="102">
        <v>22280000</v>
      </c>
      <c r="P62" s="59">
        <v>1</v>
      </c>
      <c r="Q62" s="102">
        <v>53230000</v>
      </c>
      <c r="R62" s="59">
        <v>1</v>
      </c>
      <c r="S62" s="102">
        <v>54820000</v>
      </c>
      <c r="T62" s="59">
        <v>1</v>
      </c>
      <c r="U62" s="102">
        <v>56470000</v>
      </c>
      <c r="V62" s="59">
        <v>1</v>
      </c>
      <c r="W62" s="102">
        <v>17448000</v>
      </c>
      <c r="X62" s="57">
        <v>181968000</v>
      </c>
      <c r="Y62" s="102">
        <v>181968000</v>
      </c>
      <c r="Z62" s="58"/>
      <c r="AA62" s="29"/>
      <c r="AB62" s="59"/>
      <c r="AC62" s="29"/>
      <c r="AD62" s="59" t="s">
        <v>602</v>
      </c>
      <c r="AE62" s="59" t="s">
        <v>603</v>
      </c>
      <c r="AF62" s="125">
        <v>11288533</v>
      </c>
      <c r="AG62" s="29">
        <f>AF62/Q62</f>
        <v>0.21207088108209657</v>
      </c>
      <c r="AH62" s="59">
        <v>1</v>
      </c>
      <c r="AI62" s="29">
        <v>1</v>
      </c>
      <c r="AJ62" s="59" t="s">
        <v>604</v>
      </c>
      <c r="AK62" s="59" t="s">
        <v>603</v>
      </c>
      <c r="AL62" s="58"/>
      <c r="AM62" s="29"/>
      <c r="AN62" s="59"/>
      <c r="AO62" s="29"/>
      <c r="AP62" s="59"/>
      <c r="AQ62" s="59"/>
      <c r="AR62" s="58"/>
      <c r="AS62" s="29"/>
      <c r="AT62" s="59"/>
      <c r="AU62" s="29"/>
      <c r="AV62" s="59"/>
      <c r="AW62" s="59"/>
      <c r="AX62" s="58"/>
      <c r="AY62" s="29"/>
      <c r="AZ62" s="59"/>
      <c r="BA62" s="29"/>
      <c r="BB62" s="59"/>
      <c r="BC62" s="59"/>
      <c r="BD62" s="59"/>
      <c r="BE62" s="119" t="s">
        <v>605</v>
      </c>
      <c r="BF62" s="59">
        <v>545</v>
      </c>
      <c r="BG62" s="59" t="s">
        <v>606</v>
      </c>
      <c r="BH62" s="38" t="s">
        <v>453</v>
      </c>
      <c r="BI62" s="59" t="s">
        <v>467</v>
      </c>
      <c r="BJ62" s="59" t="s">
        <v>578</v>
      </c>
      <c r="BK62" s="36" t="s">
        <v>579</v>
      </c>
      <c r="BL62" s="36" t="s">
        <v>580</v>
      </c>
      <c r="BM62" s="36" t="s">
        <v>581</v>
      </c>
      <c r="BN62" s="59"/>
    </row>
    <row r="63" spans="1:66" s="16" customFormat="1" ht="153.75" hidden="1" customHeight="1" x14ac:dyDescent="0.25">
      <c r="A63" s="12" t="s">
        <v>607</v>
      </c>
      <c r="B63" s="59" t="s">
        <v>442</v>
      </c>
      <c r="C63" s="59" t="s">
        <v>608</v>
      </c>
      <c r="D63" s="190" t="s">
        <v>609</v>
      </c>
      <c r="E63" s="104">
        <v>1</v>
      </c>
      <c r="F63" s="59" t="s">
        <v>610</v>
      </c>
      <c r="G63" s="105" t="s">
        <v>611</v>
      </c>
      <c r="H63" s="64">
        <v>44197</v>
      </c>
      <c r="I63" s="64">
        <v>45442</v>
      </c>
      <c r="J63" s="59" t="s">
        <v>612</v>
      </c>
      <c r="K63" s="59" t="s">
        <v>613</v>
      </c>
      <c r="L63" s="59" t="s">
        <v>614</v>
      </c>
      <c r="M63" s="59" t="s">
        <v>66</v>
      </c>
      <c r="N63" s="55" t="s">
        <v>615</v>
      </c>
      <c r="O63" s="102"/>
      <c r="P63" s="104">
        <v>1</v>
      </c>
      <c r="Q63" s="102">
        <v>11160000</v>
      </c>
      <c r="R63" s="104">
        <v>1</v>
      </c>
      <c r="S63" s="102">
        <v>11494800</v>
      </c>
      <c r="T63" s="104">
        <v>1</v>
      </c>
      <c r="U63" s="102">
        <v>11839644</v>
      </c>
      <c r="V63" s="104">
        <v>1</v>
      </c>
      <c r="W63" s="102">
        <v>12194833</v>
      </c>
      <c r="X63" s="34">
        <v>1</v>
      </c>
      <c r="Y63" s="102">
        <f>O63+Q63+S63+U63+W63</f>
        <v>46689277</v>
      </c>
      <c r="Z63" s="58" t="s">
        <v>249</v>
      </c>
      <c r="AA63" s="58" t="s">
        <v>249</v>
      </c>
      <c r="AB63" s="58" t="s">
        <v>249</v>
      </c>
      <c r="AC63" s="58" t="s">
        <v>249</v>
      </c>
      <c r="AD63" s="58" t="s">
        <v>249</v>
      </c>
      <c r="AE63" s="58" t="s">
        <v>249</v>
      </c>
      <c r="AF63" s="125">
        <v>8651090</v>
      </c>
      <c r="AG63" s="29">
        <f>IF(Q63=0," ",AF63/Q63)</f>
        <v>0.77518727598566306</v>
      </c>
      <c r="AH63" s="104">
        <v>1</v>
      </c>
      <c r="AI63" s="29">
        <f>IF(P63=0," ",AH63/P63)</f>
        <v>1</v>
      </c>
      <c r="AJ63" s="59" t="s">
        <v>616</v>
      </c>
      <c r="AK63" s="59" t="s">
        <v>617</v>
      </c>
      <c r="AL63" s="58"/>
      <c r="AM63" s="29">
        <f>IF(Q63=0," ",AL63/Q63)</f>
        <v>0</v>
      </c>
      <c r="AN63" s="59"/>
      <c r="AO63" s="29">
        <f>IF(P63=0," ",AN63/P63)</f>
        <v>0</v>
      </c>
      <c r="AP63" s="59"/>
      <c r="AQ63" s="59"/>
      <c r="AR63" s="58"/>
      <c r="AS63" s="29">
        <f>IF(Q63=0," ",AR63/Q63)</f>
        <v>0</v>
      </c>
      <c r="AT63" s="59"/>
      <c r="AU63" s="29">
        <f>IF(P63=0," ",AT63/P63)</f>
        <v>0</v>
      </c>
      <c r="AV63" s="59"/>
      <c r="AW63" s="59"/>
      <c r="AX63" s="58"/>
      <c r="AY63" s="29">
        <f>IF(Q63=0," ",AX63/Q63)</f>
        <v>0</v>
      </c>
      <c r="AZ63" s="59"/>
      <c r="BA63" s="29">
        <f>IF(P63=0," ",AZ63/P63)</f>
        <v>0</v>
      </c>
      <c r="BB63" s="59"/>
      <c r="BC63" s="59"/>
      <c r="BD63" s="59"/>
      <c r="BE63" s="59" t="s">
        <v>516</v>
      </c>
      <c r="BF63" s="59">
        <v>51</v>
      </c>
      <c r="BG63" s="59" t="s">
        <v>618</v>
      </c>
      <c r="BH63" s="38" t="s">
        <v>453</v>
      </c>
      <c r="BI63" s="59" t="s">
        <v>467</v>
      </c>
      <c r="BJ63" s="59" t="s">
        <v>619</v>
      </c>
      <c r="BK63" s="59" t="s">
        <v>620</v>
      </c>
      <c r="BL63" s="59" t="s">
        <v>621</v>
      </c>
      <c r="BM63" s="59" t="s">
        <v>622</v>
      </c>
      <c r="BN63" s="59"/>
    </row>
    <row r="64" spans="1:66" s="16" customFormat="1" ht="142.5" hidden="1" customHeight="1" x14ac:dyDescent="0.25">
      <c r="A64" s="12" t="s">
        <v>623</v>
      </c>
      <c r="B64" s="59" t="s">
        <v>442</v>
      </c>
      <c r="C64" s="59" t="s">
        <v>608</v>
      </c>
      <c r="D64" s="190" t="s">
        <v>624</v>
      </c>
      <c r="E64" s="104">
        <v>1</v>
      </c>
      <c r="F64" s="59" t="s">
        <v>610</v>
      </c>
      <c r="G64" s="105" t="s">
        <v>611</v>
      </c>
      <c r="H64" s="64">
        <v>44197</v>
      </c>
      <c r="I64" s="64">
        <v>45442</v>
      </c>
      <c r="J64" s="59" t="s">
        <v>625</v>
      </c>
      <c r="K64" s="59" t="s">
        <v>626</v>
      </c>
      <c r="L64" s="59" t="s">
        <v>627</v>
      </c>
      <c r="M64" s="59" t="s">
        <v>66</v>
      </c>
      <c r="N64" s="55" t="s">
        <v>615</v>
      </c>
      <c r="O64" s="102"/>
      <c r="P64" s="104">
        <v>1</v>
      </c>
      <c r="Q64" s="102">
        <v>15571296</v>
      </c>
      <c r="R64" s="104">
        <v>1</v>
      </c>
      <c r="S64" s="102">
        <v>16038435</v>
      </c>
      <c r="T64" s="104">
        <v>1</v>
      </c>
      <c r="U64" s="102">
        <v>16519588</v>
      </c>
      <c r="V64" s="104">
        <v>1</v>
      </c>
      <c r="W64" s="102">
        <v>17015176</v>
      </c>
      <c r="X64" s="34">
        <v>1</v>
      </c>
      <c r="Y64" s="102">
        <f>O64+Q64+S64+U64+W64</f>
        <v>65144495</v>
      </c>
      <c r="Z64" s="58" t="s">
        <v>249</v>
      </c>
      <c r="AA64" s="58" t="s">
        <v>249</v>
      </c>
      <c r="AB64" s="58" t="s">
        <v>249</v>
      </c>
      <c r="AC64" s="58" t="s">
        <v>249</v>
      </c>
      <c r="AD64" s="58" t="s">
        <v>249</v>
      </c>
      <c r="AE64" s="58" t="s">
        <v>249</v>
      </c>
      <c r="AF64" s="125">
        <v>2447844</v>
      </c>
      <c r="AG64" s="29">
        <f>IF(Q64=0," ",AF64/Q64)</f>
        <v>0.15720232920882116</v>
      </c>
      <c r="AH64" s="104">
        <v>1</v>
      </c>
      <c r="AI64" s="29">
        <f>IF(P64=0," ",AH64/P64)</f>
        <v>1</v>
      </c>
      <c r="AJ64" s="59" t="s">
        <v>628</v>
      </c>
      <c r="AK64" s="59" t="s">
        <v>617</v>
      </c>
      <c r="AL64" s="58"/>
      <c r="AM64" s="29">
        <f>IF(Q64=0," ",AL64/Q64)</f>
        <v>0</v>
      </c>
      <c r="AN64" s="59"/>
      <c r="AO64" s="29">
        <f>IF(P64=0," ",AN64/P64)</f>
        <v>0</v>
      </c>
      <c r="AP64" s="59"/>
      <c r="AQ64" s="59"/>
      <c r="AR64" s="58"/>
      <c r="AS64" s="29">
        <f>IF(Q64=0," ",AR64/Q64)</f>
        <v>0</v>
      </c>
      <c r="AT64" s="59"/>
      <c r="AU64" s="29">
        <f>IF(P64=0," ",AT64/P64)</f>
        <v>0</v>
      </c>
      <c r="AV64" s="59"/>
      <c r="AW64" s="59"/>
      <c r="AX64" s="58"/>
      <c r="AY64" s="29">
        <f>IF(Q64=0," ",AX64/Q64)</f>
        <v>0</v>
      </c>
      <c r="AZ64" s="59"/>
      <c r="BA64" s="29">
        <f>IF(P64=0," ",AZ64/P64)</f>
        <v>0</v>
      </c>
      <c r="BB64" s="59"/>
      <c r="BC64" s="59"/>
      <c r="BD64" s="59"/>
      <c r="BE64" s="59" t="s">
        <v>516</v>
      </c>
      <c r="BF64" s="59">
        <v>50</v>
      </c>
      <c r="BG64" s="59" t="s">
        <v>618</v>
      </c>
      <c r="BH64" s="38" t="s">
        <v>453</v>
      </c>
      <c r="BI64" s="59" t="s">
        <v>467</v>
      </c>
      <c r="BJ64" s="59" t="s">
        <v>619</v>
      </c>
      <c r="BK64" s="59" t="s">
        <v>620</v>
      </c>
      <c r="BL64" s="59" t="s">
        <v>621</v>
      </c>
      <c r="BM64" s="59" t="s">
        <v>622</v>
      </c>
      <c r="BN64" s="59"/>
    </row>
    <row r="65" spans="1:66" s="16" customFormat="1" ht="123" hidden="1" customHeight="1" x14ac:dyDescent="0.25">
      <c r="A65" s="12" t="s">
        <v>629</v>
      </c>
      <c r="B65" s="36" t="s">
        <v>442</v>
      </c>
      <c r="C65" s="36" t="s">
        <v>443</v>
      </c>
      <c r="D65" s="317" t="s">
        <v>630</v>
      </c>
      <c r="E65" s="41">
        <v>1</v>
      </c>
      <c r="F65" s="36" t="s">
        <v>610</v>
      </c>
      <c r="G65" s="53" t="s">
        <v>611</v>
      </c>
      <c r="H65" s="54">
        <v>44197</v>
      </c>
      <c r="I65" s="54">
        <v>45442</v>
      </c>
      <c r="J65" s="36" t="s">
        <v>631</v>
      </c>
      <c r="K65" s="36" t="s">
        <v>632</v>
      </c>
      <c r="L65" s="101" t="s">
        <v>65</v>
      </c>
      <c r="M65" s="36"/>
      <c r="N65" s="120"/>
      <c r="O65" s="102"/>
      <c r="P65" s="41">
        <v>1</v>
      </c>
      <c r="Q65" s="278"/>
      <c r="R65" s="41">
        <v>1</v>
      </c>
      <c r="S65" s="278"/>
      <c r="T65" s="41">
        <v>1</v>
      </c>
      <c r="U65" s="278"/>
      <c r="V65" s="41">
        <v>1</v>
      </c>
      <c r="W65" s="278"/>
      <c r="X65" s="120"/>
      <c r="Y65" s="102">
        <v>0</v>
      </c>
      <c r="Z65" s="58" t="s">
        <v>249</v>
      </c>
      <c r="AA65" s="58" t="s">
        <v>249</v>
      </c>
      <c r="AB65" s="58" t="s">
        <v>249</v>
      </c>
      <c r="AC65" s="58" t="s">
        <v>249</v>
      </c>
      <c r="AD65" s="58" t="s">
        <v>249</v>
      </c>
      <c r="AE65" s="58" t="s">
        <v>249</v>
      </c>
      <c r="AF65" s="125">
        <v>0</v>
      </c>
      <c r="AG65" s="29">
        <v>0</v>
      </c>
      <c r="AH65" s="59">
        <v>0</v>
      </c>
      <c r="AI65" s="29">
        <f>IF(P65=0," ",AH65/P65)</f>
        <v>0</v>
      </c>
      <c r="AJ65" s="59" t="s">
        <v>633</v>
      </c>
      <c r="AK65" s="59" t="s">
        <v>617</v>
      </c>
      <c r="AL65" s="58"/>
      <c r="AM65" s="29" t="str">
        <f>IF(Q65=0," ",AL65/Q65)</f>
        <v xml:space="preserve"> </v>
      </c>
      <c r="AN65" s="59"/>
      <c r="AO65" s="29">
        <f>IF(P65=0," ",AN65/P65)</f>
        <v>0</v>
      </c>
      <c r="AP65" s="59"/>
      <c r="AQ65" s="59"/>
      <c r="AR65" s="58"/>
      <c r="AS65" s="29" t="str">
        <f>IF(Q65=0," ",AR65/Q65)</f>
        <v xml:space="preserve"> </v>
      </c>
      <c r="AT65" s="59"/>
      <c r="AU65" s="29">
        <f>IF(P65=0," ",AT65/P65)</f>
        <v>0</v>
      </c>
      <c r="AV65" s="59"/>
      <c r="AW65" s="59"/>
      <c r="AX65" s="58"/>
      <c r="AY65" s="29" t="str">
        <f>IF(Q65=0," ",AX65/Q65)</f>
        <v xml:space="preserve"> </v>
      </c>
      <c r="AZ65" s="59"/>
      <c r="BA65" s="29">
        <f>IF(P65=0," ",AZ65/P65)</f>
        <v>0</v>
      </c>
      <c r="BB65" s="59"/>
      <c r="BC65" s="59"/>
      <c r="BD65" s="59"/>
      <c r="BE65" s="59" t="s">
        <v>516</v>
      </c>
      <c r="BF65" s="59">
        <v>54</v>
      </c>
      <c r="BG65" s="59" t="s">
        <v>618</v>
      </c>
      <c r="BH65" s="38" t="s">
        <v>453</v>
      </c>
      <c r="BI65" s="59" t="s">
        <v>467</v>
      </c>
      <c r="BJ65" s="59" t="s">
        <v>619</v>
      </c>
      <c r="BK65" s="59" t="s">
        <v>620</v>
      </c>
      <c r="BL65" s="59" t="s">
        <v>621</v>
      </c>
      <c r="BM65" s="59" t="s">
        <v>622</v>
      </c>
      <c r="BN65" s="379"/>
    </row>
    <row r="66" spans="1:66" s="17" customFormat="1" ht="138.75" hidden="1" customHeight="1" x14ac:dyDescent="0.3">
      <c r="A66" s="12" t="s">
        <v>634</v>
      </c>
      <c r="B66" s="59" t="s">
        <v>442</v>
      </c>
      <c r="C66" s="59" t="s">
        <v>608</v>
      </c>
      <c r="D66" s="190" t="s">
        <v>635</v>
      </c>
      <c r="E66" s="104">
        <v>1</v>
      </c>
      <c r="F66" s="59" t="s">
        <v>610</v>
      </c>
      <c r="G66" s="105" t="s">
        <v>611</v>
      </c>
      <c r="H66" s="64">
        <v>44197</v>
      </c>
      <c r="I66" s="64">
        <v>45413</v>
      </c>
      <c r="J66" s="59" t="s">
        <v>636</v>
      </c>
      <c r="K66" s="59" t="s">
        <v>637</v>
      </c>
      <c r="L66" s="59" t="s">
        <v>638</v>
      </c>
      <c r="M66" s="59"/>
      <c r="N66" s="55" t="s">
        <v>615</v>
      </c>
      <c r="O66" s="102"/>
      <c r="P66" s="104">
        <v>1</v>
      </c>
      <c r="Q66" s="102">
        <f>100000*7*12</f>
        <v>8400000</v>
      </c>
      <c r="R66" s="104">
        <v>1</v>
      </c>
      <c r="S66" s="102">
        <v>8652000</v>
      </c>
      <c r="T66" s="104">
        <v>1</v>
      </c>
      <c r="U66" s="102">
        <v>8911560</v>
      </c>
      <c r="V66" s="104">
        <v>1</v>
      </c>
      <c r="W66" s="102">
        <v>9178906.8000000007</v>
      </c>
      <c r="X66" s="34">
        <v>1</v>
      </c>
      <c r="Y66" s="102">
        <f t="shared" ref="Y66:Y71" si="21">O66+Q66+S66+U66+W66</f>
        <v>35142466.799999997</v>
      </c>
      <c r="Z66" s="58" t="s">
        <v>249</v>
      </c>
      <c r="AA66" s="58" t="s">
        <v>249</v>
      </c>
      <c r="AB66" s="58" t="s">
        <v>249</v>
      </c>
      <c r="AC66" s="58" t="s">
        <v>249</v>
      </c>
      <c r="AD66" s="58" t="s">
        <v>249</v>
      </c>
      <c r="AE66" s="58" t="s">
        <v>249</v>
      </c>
      <c r="AF66" s="125">
        <v>0</v>
      </c>
      <c r="AG66" s="29">
        <f>IF(Q66=0," ",AF66/Q66)</f>
        <v>0</v>
      </c>
      <c r="AH66" s="59">
        <v>0</v>
      </c>
      <c r="AI66" s="29">
        <f>IF(P66=0," ",AH66/P66)</f>
        <v>0</v>
      </c>
      <c r="AJ66" s="59" t="s">
        <v>639</v>
      </c>
      <c r="AK66" s="59" t="s">
        <v>640</v>
      </c>
      <c r="AL66" s="58"/>
      <c r="AM66" s="29">
        <f>IF(Q66=0," ",AL66/Q66)</f>
        <v>0</v>
      </c>
      <c r="AN66" s="59"/>
      <c r="AO66" s="29">
        <f>IF(P66=0," ",AN66/P66)</f>
        <v>0</v>
      </c>
      <c r="AP66" s="59"/>
      <c r="AQ66" s="59"/>
      <c r="AR66" s="58"/>
      <c r="AS66" s="29">
        <f>IF(Q66=0," ",AR66/Q66)</f>
        <v>0</v>
      </c>
      <c r="AT66" s="59"/>
      <c r="AU66" s="29">
        <f>IF(P66=0," ",AT66/P66)</f>
        <v>0</v>
      </c>
      <c r="AV66" s="59"/>
      <c r="AW66" s="59"/>
      <c r="AX66" s="58"/>
      <c r="AY66" s="29">
        <f>IF(Q66=0," ",AX66/Q66)</f>
        <v>0</v>
      </c>
      <c r="AZ66" s="59"/>
      <c r="BA66" s="29">
        <f>IF(P66=0," ",AZ66/P66)</f>
        <v>0</v>
      </c>
      <c r="BB66" s="59"/>
      <c r="BC66" s="59"/>
      <c r="BD66" s="59"/>
      <c r="BE66" s="59" t="s">
        <v>516</v>
      </c>
      <c r="BF66" s="59">
        <v>45</v>
      </c>
      <c r="BG66" s="59" t="s">
        <v>618</v>
      </c>
      <c r="BH66" s="38" t="s">
        <v>453</v>
      </c>
      <c r="BI66" s="59" t="s">
        <v>467</v>
      </c>
      <c r="BJ66" s="59" t="s">
        <v>619</v>
      </c>
      <c r="BK66" s="59" t="s">
        <v>620</v>
      </c>
      <c r="BL66" s="59" t="s">
        <v>621</v>
      </c>
      <c r="BM66" s="59" t="s">
        <v>622</v>
      </c>
      <c r="BN66" s="135"/>
    </row>
    <row r="67" spans="1:66" s="4" customFormat="1" ht="142.5" hidden="1" customHeight="1" x14ac:dyDescent="0.35">
      <c r="A67" s="13" t="s">
        <v>641</v>
      </c>
      <c r="B67" s="36" t="s">
        <v>642</v>
      </c>
      <c r="C67" s="36" t="s">
        <v>643</v>
      </c>
      <c r="D67" s="380" t="s">
        <v>644</v>
      </c>
      <c r="E67" s="36"/>
      <c r="F67" s="36" t="s">
        <v>645</v>
      </c>
      <c r="G67" s="36" t="s">
        <v>646</v>
      </c>
      <c r="H67" s="381">
        <v>44256</v>
      </c>
      <c r="I67" s="381">
        <v>45473</v>
      </c>
      <c r="J67" s="380" t="s">
        <v>647</v>
      </c>
      <c r="K67" s="36" t="s">
        <v>648</v>
      </c>
      <c r="L67" s="101" t="s">
        <v>65</v>
      </c>
      <c r="M67" s="382" t="s">
        <v>66</v>
      </c>
      <c r="N67" s="41">
        <v>0</v>
      </c>
      <c r="O67" s="102">
        <v>0</v>
      </c>
      <c r="P67" s="41">
        <v>1</v>
      </c>
      <c r="Q67" s="102">
        <v>92736000</v>
      </c>
      <c r="R67" s="41">
        <v>1</v>
      </c>
      <c r="S67" s="102">
        <v>95518000</v>
      </c>
      <c r="T67" s="41">
        <v>1</v>
      </c>
      <c r="U67" s="102">
        <v>98384000</v>
      </c>
      <c r="V67" s="41">
        <v>1</v>
      </c>
      <c r="W67" s="102">
        <v>101336000</v>
      </c>
      <c r="X67" s="41">
        <v>1</v>
      </c>
      <c r="Y67" s="102">
        <f t="shared" si="21"/>
        <v>387974000</v>
      </c>
      <c r="Z67" s="383"/>
      <c r="AA67" s="365"/>
      <c r="AB67" s="40"/>
      <c r="AC67" s="29"/>
      <c r="AD67" s="40"/>
      <c r="AE67" s="40"/>
      <c r="AF67" s="125">
        <v>0</v>
      </c>
      <c r="AG67" s="365">
        <v>0</v>
      </c>
      <c r="AH67" s="384">
        <v>309</v>
      </c>
      <c r="AI67" s="29">
        <v>1</v>
      </c>
      <c r="AJ67" s="40" t="s">
        <v>649</v>
      </c>
      <c r="AK67" s="26" t="s">
        <v>104</v>
      </c>
      <c r="AL67" s="383"/>
      <c r="AM67" s="365"/>
      <c r="AN67" s="40"/>
      <c r="AO67" s="29"/>
      <c r="AP67" s="40"/>
      <c r="AQ67" s="40"/>
      <c r="AR67" s="383"/>
      <c r="AS67" s="365"/>
      <c r="AT67" s="40"/>
      <c r="AU67" s="29"/>
      <c r="AV67" s="40"/>
      <c r="AW67" s="40"/>
      <c r="AX67" s="383"/>
      <c r="AY67" s="365"/>
      <c r="AZ67" s="40"/>
      <c r="BA67" s="29"/>
      <c r="BB67" s="40"/>
      <c r="BC67" s="40"/>
      <c r="BD67" s="382"/>
      <c r="BE67" s="36" t="s">
        <v>650</v>
      </c>
      <c r="BF67" s="36" t="s">
        <v>651</v>
      </c>
      <c r="BG67" s="36">
        <v>7829</v>
      </c>
      <c r="BH67" s="38" t="s">
        <v>652</v>
      </c>
      <c r="BI67" s="36" t="s">
        <v>653</v>
      </c>
      <c r="BJ67" s="36" t="s">
        <v>654</v>
      </c>
      <c r="BK67" s="36" t="s">
        <v>655</v>
      </c>
      <c r="BL67" s="36" t="s">
        <v>656</v>
      </c>
      <c r="BM67" s="36" t="s">
        <v>657</v>
      </c>
      <c r="BN67" s="380" t="s">
        <v>658</v>
      </c>
    </row>
    <row r="68" spans="1:66" s="4" customFormat="1" ht="137.25" hidden="1" customHeight="1" x14ac:dyDescent="0.35">
      <c r="A68" s="13" t="s">
        <v>659</v>
      </c>
      <c r="B68" s="36" t="s">
        <v>642</v>
      </c>
      <c r="C68" s="36" t="s">
        <v>643</v>
      </c>
      <c r="D68" s="36" t="s">
        <v>660</v>
      </c>
      <c r="E68" s="36"/>
      <c r="F68" s="36" t="s">
        <v>645</v>
      </c>
      <c r="G68" s="36" t="s">
        <v>646</v>
      </c>
      <c r="H68" s="385">
        <v>44256</v>
      </c>
      <c r="I68" s="385">
        <v>45473</v>
      </c>
      <c r="J68" s="36" t="s">
        <v>661</v>
      </c>
      <c r="K68" s="36" t="s">
        <v>662</v>
      </c>
      <c r="L68" s="36" t="s">
        <v>663</v>
      </c>
      <c r="M68" s="382" t="s">
        <v>66</v>
      </c>
      <c r="N68" s="41">
        <v>0</v>
      </c>
      <c r="O68" s="102">
        <v>0</v>
      </c>
      <c r="P68" s="36">
        <v>1</v>
      </c>
      <c r="Q68" s="102">
        <v>57408000</v>
      </c>
      <c r="R68" s="36">
        <v>1</v>
      </c>
      <c r="S68" s="102">
        <v>59130000</v>
      </c>
      <c r="T68" s="36">
        <v>1</v>
      </c>
      <c r="U68" s="102">
        <v>60904000</v>
      </c>
      <c r="V68" s="36">
        <v>1</v>
      </c>
      <c r="W68" s="102">
        <v>62731000</v>
      </c>
      <c r="X68" s="36">
        <v>1</v>
      </c>
      <c r="Y68" s="102">
        <f t="shared" si="21"/>
        <v>240173000</v>
      </c>
      <c r="Z68" s="383"/>
      <c r="AA68" s="365"/>
      <c r="AB68" s="40"/>
      <c r="AC68" s="29"/>
      <c r="AD68" s="40"/>
      <c r="AE68" s="40"/>
      <c r="AF68" s="125">
        <v>0</v>
      </c>
      <c r="AG68" s="365">
        <v>0</v>
      </c>
      <c r="AH68" s="40">
        <v>2</v>
      </c>
      <c r="AI68" s="29">
        <v>1</v>
      </c>
      <c r="AJ68" s="40" t="s">
        <v>664</v>
      </c>
      <c r="AK68" s="26" t="s">
        <v>104</v>
      </c>
      <c r="AL68" s="383"/>
      <c r="AM68" s="365"/>
      <c r="AN68" s="40"/>
      <c r="AO68" s="29"/>
      <c r="AP68" s="40"/>
      <c r="AQ68" s="40"/>
      <c r="AR68" s="383"/>
      <c r="AS68" s="365"/>
      <c r="AT68" s="40"/>
      <c r="AU68" s="29"/>
      <c r="AV68" s="40"/>
      <c r="AW68" s="40"/>
      <c r="AX68" s="383"/>
      <c r="AY68" s="365"/>
      <c r="AZ68" s="40"/>
      <c r="BA68" s="29"/>
      <c r="BB68" s="40"/>
      <c r="BC68" s="40"/>
      <c r="BD68" s="382"/>
      <c r="BE68" s="36" t="s">
        <v>650</v>
      </c>
      <c r="BF68" s="36" t="s">
        <v>651</v>
      </c>
      <c r="BG68" s="36">
        <v>7829</v>
      </c>
      <c r="BH68" s="38" t="s">
        <v>652</v>
      </c>
      <c r="BI68" s="36" t="s">
        <v>653</v>
      </c>
      <c r="BJ68" s="36" t="s">
        <v>654</v>
      </c>
      <c r="BK68" s="36" t="s">
        <v>655</v>
      </c>
      <c r="BL68" s="36" t="s">
        <v>656</v>
      </c>
      <c r="BM68" s="36" t="s">
        <v>657</v>
      </c>
      <c r="BN68" s="380" t="s">
        <v>658</v>
      </c>
    </row>
    <row r="69" spans="1:66" s="4" customFormat="1" ht="153.75" hidden="1" customHeight="1" x14ac:dyDescent="0.35">
      <c r="A69" s="13" t="s">
        <v>665</v>
      </c>
      <c r="B69" s="36" t="s">
        <v>642</v>
      </c>
      <c r="C69" s="36" t="s">
        <v>643</v>
      </c>
      <c r="D69" s="36" t="s">
        <v>666</v>
      </c>
      <c r="E69" s="36"/>
      <c r="F69" s="36" t="s">
        <v>645</v>
      </c>
      <c r="G69" s="36" t="s">
        <v>646</v>
      </c>
      <c r="H69" s="385">
        <v>44256</v>
      </c>
      <c r="I69" s="385">
        <v>45290</v>
      </c>
      <c r="J69" s="36" t="s">
        <v>667</v>
      </c>
      <c r="K69" s="386" t="s">
        <v>668</v>
      </c>
      <c r="L69" s="36" t="s">
        <v>669</v>
      </c>
      <c r="M69" s="382" t="s">
        <v>66</v>
      </c>
      <c r="N69" s="41">
        <v>0</v>
      </c>
      <c r="O69" s="102">
        <v>0</v>
      </c>
      <c r="P69" s="41">
        <v>0</v>
      </c>
      <c r="Q69" s="102">
        <v>0</v>
      </c>
      <c r="R69" s="41">
        <v>0</v>
      </c>
      <c r="S69" s="102">
        <v>0</v>
      </c>
      <c r="T69" s="41">
        <v>1</v>
      </c>
      <c r="U69" s="102">
        <v>140548000</v>
      </c>
      <c r="V69" s="41">
        <v>0</v>
      </c>
      <c r="W69" s="102">
        <v>0</v>
      </c>
      <c r="X69" s="41">
        <v>1</v>
      </c>
      <c r="Y69" s="102">
        <f t="shared" si="21"/>
        <v>140548000</v>
      </c>
      <c r="Z69" s="383"/>
      <c r="AA69" s="365"/>
      <c r="AB69" s="40"/>
      <c r="AC69" s="29"/>
      <c r="AD69" s="40"/>
      <c r="AE69" s="40"/>
      <c r="AF69" s="125">
        <v>0</v>
      </c>
      <c r="AG69" s="365">
        <v>0</v>
      </c>
      <c r="AH69" s="40">
        <v>0</v>
      </c>
      <c r="AI69" s="29">
        <v>0</v>
      </c>
      <c r="AJ69" s="29" t="s">
        <v>670</v>
      </c>
      <c r="AK69" s="40" t="s">
        <v>671</v>
      </c>
      <c r="AL69" s="383"/>
      <c r="AM69" s="365"/>
      <c r="AN69" s="40"/>
      <c r="AO69" s="29"/>
      <c r="AP69" s="40"/>
      <c r="AQ69" s="40"/>
      <c r="AR69" s="383"/>
      <c r="AS69" s="365"/>
      <c r="AT69" s="40"/>
      <c r="AU69" s="29"/>
      <c r="AV69" s="40"/>
      <c r="AW69" s="40"/>
      <c r="AX69" s="383"/>
      <c r="AY69" s="365"/>
      <c r="AZ69" s="40"/>
      <c r="BA69" s="29"/>
      <c r="BB69" s="40"/>
      <c r="BC69" s="40"/>
      <c r="BD69" s="382"/>
      <c r="BE69" s="36" t="s">
        <v>650</v>
      </c>
      <c r="BF69" s="36" t="s">
        <v>672</v>
      </c>
      <c r="BG69" s="36">
        <v>7829</v>
      </c>
      <c r="BH69" s="38" t="s">
        <v>652</v>
      </c>
      <c r="BI69" s="36" t="s">
        <v>653</v>
      </c>
      <c r="BJ69" s="36" t="s">
        <v>654</v>
      </c>
      <c r="BK69" s="36" t="s">
        <v>655</v>
      </c>
      <c r="BL69" s="36" t="s">
        <v>673</v>
      </c>
      <c r="BM69" s="36" t="s">
        <v>657</v>
      </c>
      <c r="BN69" s="36" t="s">
        <v>674</v>
      </c>
    </row>
    <row r="70" spans="1:66" s="4" customFormat="1" ht="134.25" hidden="1" customHeight="1" x14ac:dyDescent="0.35">
      <c r="A70" s="13" t="s">
        <v>675</v>
      </c>
      <c r="B70" s="36" t="s">
        <v>642</v>
      </c>
      <c r="C70" s="36" t="s">
        <v>643</v>
      </c>
      <c r="D70" s="36" t="s">
        <v>676</v>
      </c>
      <c r="E70" s="36"/>
      <c r="F70" s="36" t="s">
        <v>645</v>
      </c>
      <c r="G70" s="36" t="s">
        <v>646</v>
      </c>
      <c r="H70" s="385">
        <v>44197</v>
      </c>
      <c r="I70" s="385">
        <v>45107</v>
      </c>
      <c r="J70" s="36" t="s">
        <v>677</v>
      </c>
      <c r="K70" s="36" t="s">
        <v>678</v>
      </c>
      <c r="L70" s="101" t="s">
        <v>65</v>
      </c>
      <c r="M70" s="382" t="s">
        <v>66</v>
      </c>
      <c r="N70" s="41">
        <v>0</v>
      </c>
      <c r="O70" s="102">
        <v>0</v>
      </c>
      <c r="P70" s="41">
        <v>1</v>
      </c>
      <c r="Q70" s="102">
        <v>9129600</v>
      </c>
      <c r="R70" s="41">
        <v>1</v>
      </c>
      <c r="S70" s="102">
        <v>9129600</v>
      </c>
      <c r="T70" s="41">
        <v>1</v>
      </c>
      <c r="U70" s="102">
        <v>9129600</v>
      </c>
      <c r="V70" s="41">
        <v>0</v>
      </c>
      <c r="W70" s="102">
        <v>0</v>
      </c>
      <c r="X70" s="41">
        <v>1</v>
      </c>
      <c r="Y70" s="102">
        <f t="shared" si="21"/>
        <v>27388800</v>
      </c>
      <c r="Z70" s="383"/>
      <c r="AA70" s="365"/>
      <c r="AB70" s="40"/>
      <c r="AC70" s="29"/>
      <c r="AD70" s="40"/>
      <c r="AE70" s="40"/>
      <c r="AF70" s="125">
        <v>2282400</v>
      </c>
      <c r="AG70" s="365">
        <v>0.25</v>
      </c>
      <c r="AH70" s="36">
        <v>100</v>
      </c>
      <c r="AI70" s="29">
        <v>1</v>
      </c>
      <c r="AJ70" s="382" t="s">
        <v>679</v>
      </c>
      <c r="AK70" s="40" t="s">
        <v>680</v>
      </c>
      <c r="AL70" s="383"/>
      <c r="AM70" s="365"/>
      <c r="AN70" s="40"/>
      <c r="AO70" s="29"/>
      <c r="AP70" s="40"/>
      <c r="AQ70" s="40"/>
      <c r="AR70" s="383"/>
      <c r="AS70" s="365"/>
      <c r="AT70" s="40"/>
      <c r="AU70" s="29"/>
      <c r="AV70" s="40"/>
      <c r="AW70" s="40"/>
      <c r="AX70" s="383"/>
      <c r="AY70" s="365"/>
      <c r="AZ70" s="40"/>
      <c r="BA70" s="29"/>
      <c r="BB70" s="40"/>
      <c r="BC70" s="40"/>
      <c r="BD70" s="382"/>
      <c r="BE70" s="36" t="s">
        <v>650</v>
      </c>
      <c r="BF70" s="36" t="s">
        <v>681</v>
      </c>
      <c r="BG70" s="36">
        <v>7750</v>
      </c>
      <c r="BH70" s="38" t="s">
        <v>652</v>
      </c>
      <c r="BI70" s="36" t="s">
        <v>653</v>
      </c>
      <c r="BJ70" s="36" t="s">
        <v>682</v>
      </c>
      <c r="BK70" s="36" t="s">
        <v>683</v>
      </c>
      <c r="BL70" s="36" t="s">
        <v>684</v>
      </c>
      <c r="BM70" s="36" t="s">
        <v>685</v>
      </c>
      <c r="BN70" s="36" t="s">
        <v>686</v>
      </c>
    </row>
    <row r="71" spans="1:66" s="4" customFormat="1" ht="93" hidden="1" customHeight="1" x14ac:dyDescent="0.35">
      <c r="A71" s="13" t="s">
        <v>687</v>
      </c>
      <c r="B71" s="36" t="s">
        <v>642</v>
      </c>
      <c r="C71" s="36" t="s">
        <v>643</v>
      </c>
      <c r="D71" s="36" t="s">
        <v>688</v>
      </c>
      <c r="E71" s="36"/>
      <c r="F71" s="36" t="s">
        <v>689</v>
      </c>
      <c r="G71" s="36" t="s">
        <v>646</v>
      </c>
      <c r="H71" s="385">
        <v>44228</v>
      </c>
      <c r="I71" s="381">
        <v>45290</v>
      </c>
      <c r="J71" s="36" t="s">
        <v>690</v>
      </c>
      <c r="K71" s="36" t="s">
        <v>691</v>
      </c>
      <c r="L71" s="40" t="s">
        <v>692</v>
      </c>
      <c r="M71" s="382" t="s">
        <v>424</v>
      </c>
      <c r="N71" s="41">
        <v>0</v>
      </c>
      <c r="O71" s="102">
        <v>0</v>
      </c>
      <c r="P71" s="41">
        <v>0.3</v>
      </c>
      <c r="Q71" s="102">
        <v>22000000</v>
      </c>
      <c r="R71" s="41">
        <v>0.35</v>
      </c>
      <c r="S71" s="102">
        <v>24000000</v>
      </c>
      <c r="T71" s="41">
        <v>0.35</v>
      </c>
      <c r="U71" s="102">
        <v>26000000</v>
      </c>
      <c r="V71" s="41">
        <v>0</v>
      </c>
      <c r="W71" s="102">
        <v>0</v>
      </c>
      <c r="X71" s="41">
        <v>1</v>
      </c>
      <c r="Y71" s="102">
        <f t="shared" si="21"/>
        <v>72000000</v>
      </c>
      <c r="Z71" s="383"/>
      <c r="AA71" s="365"/>
      <c r="AB71" s="40"/>
      <c r="AC71" s="29"/>
      <c r="AD71" s="40"/>
      <c r="AE71" s="40"/>
      <c r="AF71" s="125">
        <v>0</v>
      </c>
      <c r="AG71" s="365">
        <v>0</v>
      </c>
      <c r="AH71" s="36">
        <v>16.600000000000001</v>
      </c>
      <c r="AI71" s="29">
        <v>0.17</v>
      </c>
      <c r="AJ71" s="382" t="s">
        <v>693</v>
      </c>
      <c r="AK71" s="26" t="s">
        <v>104</v>
      </c>
      <c r="AL71" s="383"/>
      <c r="AM71" s="365"/>
      <c r="AN71" s="40"/>
      <c r="AO71" s="29"/>
      <c r="AP71" s="40"/>
      <c r="AQ71" s="40"/>
      <c r="AR71" s="383"/>
      <c r="AS71" s="365"/>
      <c r="AT71" s="40"/>
      <c r="AU71" s="29"/>
      <c r="AV71" s="40"/>
      <c r="AW71" s="40"/>
      <c r="AX71" s="383"/>
      <c r="AY71" s="365"/>
      <c r="AZ71" s="40"/>
      <c r="BA71" s="29"/>
      <c r="BB71" s="40"/>
      <c r="BC71" s="40"/>
      <c r="BD71" s="382"/>
      <c r="BE71" s="36" t="s">
        <v>694</v>
      </c>
      <c r="BF71" s="36" t="s">
        <v>695</v>
      </c>
      <c r="BG71" s="36">
        <v>7904</v>
      </c>
      <c r="BH71" s="38" t="s">
        <v>652</v>
      </c>
      <c r="BI71" s="36" t="s">
        <v>653</v>
      </c>
      <c r="BJ71" s="36" t="s">
        <v>696</v>
      </c>
      <c r="BK71" s="36" t="s">
        <v>697</v>
      </c>
      <c r="BL71" s="36" t="s">
        <v>698</v>
      </c>
      <c r="BM71" s="36" t="s">
        <v>699</v>
      </c>
      <c r="BN71" s="36" t="s">
        <v>700</v>
      </c>
    </row>
    <row r="72" spans="1:66" s="4" customFormat="1" ht="142.5" hidden="1" customHeight="1" x14ac:dyDescent="0.35">
      <c r="A72" s="13" t="s">
        <v>701</v>
      </c>
      <c r="B72" s="36" t="s">
        <v>642</v>
      </c>
      <c r="C72" s="36" t="s">
        <v>643</v>
      </c>
      <c r="D72" s="36" t="s">
        <v>702</v>
      </c>
      <c r="E72" s="36"/>
      <c r="F72" s="36" t="s">
        <v>703</v>
      </c>
      <c r="G72" s="36" t="s">
        <v>704</v>
      </c>
      <c r="H72" s="385">
        <v>44211</v>
      </c>
      <c r="I72" s="387">
        <v>45442</v>
      </c>
      <c r="J72" s="36" t="s">
        <v>705</v>
      </c>
      <c r="K72" s="36" t="s">
        <v>706</v>
      </c>
      <c r="L72" s="101" t="s">
        <v>65</v>
      </c>
      <c r="M72" s="382" t="s">
        <v>424</v>
      </c>
      <c r="N72" s="41">
        <v>0</v>
      </c>
      <c r="O72" s="102">
        <v>0</v>
      </c>
      <c r="P72" s="36">
        <v>1</v>
      </c>
      <c r="Q72" s="102">
        <v>12000000</v>
      </c>
      <c r="R72" s="36">
        <v>4</v>
      </c>
      <c r="S72" s="102">
        <v>12000000</v>
      </c>
      <c r="T72" s="36">
        <v>4</v>
      </c>
      <c r="U72" s="102" t="s">
        <v>707</v>
      </c>
      <c r="V72" s="36">
        <v>4</v>
      </c>
      <c r="W72" s="102" t="s">
        <v>707</v>
      </c>
      <c r="X72" s="36">
        <v>4</v>
      </c>
      <c r="Y72" s="102" t="s">
        <v>707</v>
      </c>
      <c r="Z72" s="383"/>
      <c r="AA72" s="365"/>
      <c r="AB72" s="40"/>
      <c r="AC72" s="29"/>
      <c r="AD72" s="40"/>
      <c r="AE72" s="40"/>
      <c r="AF72" s="125">
        <v>0</v>
      </c>
      <c r="AG72" s="365">
        <v>0</v>
      </c>
      <c r="AH72" s="40">
        <v>0</v>
      </c>
      <c r="AI72" s="29">
        <v>0</v>
      </c>
      <c r="AJ72" s="40" t="s">
        <v>708</v>
      </c>
      <c r="AK72" s="386" t="s">
        <v>709</v>
      </c>
      <c r="AL72" s="383"/>
      <c r="AM72" s="365"/>
      <c r="AN72" s="40"/>
      <c r="AO72" s="29"/>
      <c r="AP72" s="40"/>
      <c r="AQ72" s="40"/>
      <c r="AR72" s="383"/>
      <c r="AS72" s="365"/>
      <c r="AT72" s="40"/>
      <c r="AU72" s="29"/>
      <c r="AV72" s="40"/>
      <c r="AW72" s="40"/>
      <c r="AX72" s="383"/>
      <c r="AY72" s="365"/>
      <c r="AZ72" s="40"/>
      <c r="BA72" s="29"/>
      <c r="BB72" s="40"/>
      <c r="BC72" s="40"/>
      <c r="BD72" s="382"/>
      <c r="BE72" s="36" t="s">
        <v>710</v>
      </c>
      <c r="BF72" s="36" t="s">
        <v>711</v>
      </c>
      <c r="BG72" s="36">
        <v>7750</v>
      </c>
      <c r="BH72" s="38" t="s">
        <v>652</v>
      </c>
      <c r="BI72" s="36" t="s">
        <v>653</v>
      </c>
      <c r="BJ72" s="36" t="s">
        <v>712</v>
      </c>
      <c r="BK72" s="36" t="s">
        <v>713</v>
      </c>
      <c r="BL72" s="36" t="s">
        <v>714</v>
      </c>
      <c r="BM72" s="36" t="s">
        <v>715</v>
      </c>
      <c r="BN72" s="36" t="s">
        <v>716</v>
      </c>
    </row>
    <row r="73" spans="1:66" s="4" customFormat="1" ht="118.5" hidden="1" customHeight="1" x14ac:dyDescent="0.35">
      <c r="A73" s="13" t="s">
        <v>717</v>
      </c>
      <c r="B73" s="36" t="s">
        <v>642</v>
      </c>
      <c r="C73" s="36" t="s">
        <v>643</v>
      </c>
      <c r="D73" s="36" t="s">
        <v>718</v>
      </c>
      <c r="E73" s="36"/>
      <c r="F73" s="36" t="s">
        <v>703</v>
      </c>
      <c r="G73" s="36" t="s">
        <v>704</v>
      </c>
      <c r="H73" s="385">
        <v>44211</v>
      </c>
      <c r="I73" s="385">
        <v>45442</v>
      </c>
      <c r="J73" s="36" t="s">
        <v>719</v>
      </c>
      <c r="K73" s="36" t="s">
        <v>720</v>
      </c>
      <c r="L73" s="101" t="s">
        <v>65</v>
      </c>
      <c r="M73" s="382" t="s">
        <v>424</v>
      </c>
      <c r="N73" s="41">
        <v>0</v>
      </c>
      <c r="O73" s="102">
        <v>0</v>
      </c>
      <c r="P73" s="36">
        <v>1</v>
      </c>
      <c r="Q73" s="102" t="s">
        <v>721</v>
      </c>
      <c r="R73" s="36">
        <v>2</v>
      </c>
      <c r="S73" s="102" t="s">
        <v>721</v>
      </c>
      <c r="T73" s="36">
        <v>2</v>
      </c>
      <c r="U73" s="102" t="s">
        <v>721</v>
      </c>
      <c r="V73" s="36">
        <v>1</v>
      </c>
      <c r="W73" s="102" t="s">
        <v>721</v>
      </c>
      <c r="X73" s="36">
        <v>7</v>
      </c>
      <c r="Y73" s="102" t="s">
        <v>722</v>
      </c>
      <c r="Z73" s="40"/>
      <c r="AA73" s="365"/>
      <c r="AB73" s="382"/>
      <c r="AC73" s="29"/>
      <c r="AD73" s="382"/>
      <c r="AE73" s="382"/>
      <c r="AF73" s="125">
        <v>0</v>
      </c>
      <c r="AG73" s="365">
        <v>0</v>
      </c>
      <c r="AH73" s="382">
        <v>0</v>
      </c>
      <c r="AI73" s="29">
        <v>0</v>
      </c>
      <c r="AJ73" s="40" t="s">
        <v>708</v>
      </c>
      <c r="AK73" s="386" t="s">
        <v>709</v>
      </c>
      <c r="AL73" s="40"/>
      <c r="AM73" s="365"/>
      <c r="AN73" s="382"/>
      <c r="AO73" s="29"/>
      <c r="AP73" s="382"/>
      <c r="AQ73" s="382"/>
      <c r="AR73" s="40"/>
      <c r="AS73" s="365"/>
      <c r="AT73" s="382"/>
      <c r="AU73" s="29"/>
      <c r="AV73" s="382"/>
      <c r="AW73" s="382"/>
      <c r="AX73" s="40"/>
      <c r="AY73" s="365"/>
      <c r="AZ73" s="382"/>
      <c r="BA73" s="29"/>
      <c r="BB73" s="382"/>
      <c r="BC73" s="382"/>
      <c r="BD73" s="382"/>
      <c r="BE73" s="36" t="s">
        <v>710</v>
      </c>
      <c r="BF73" s="36" t="s">
        <v>711</v>
      </c>
      <c r="BG73" s="36">
        <v>7750</v>
      </c>
      <c r="BH73" s="38" t="s">
        <v>652</v>
      </c>
      <c r="BI73" s="36" t="s">
        <v>653</v>
      </c>
      <c r="BJ73" s="36" t="s">
        <v>712</v>
      </c>
      <c r="BK73" s="36" t="s">
        <v>713</v>
      </c>
      <c r="BL73" s="36" t="s">
        <v>714</v>
      </c>
      <c r="BM73" s="36" t="s">
        <v>715</v>
      </c>
      <c r="BN73" s="388" t="s">
        <v>723</v>
      </c>
    </row>
    <row r="74" spans="1:66" s="4" customFormat="1" ht="141" hidden="1" customHeight="1" x14ac:dyDescent="0.35">
      <c r="A74" s="12" t="s">
        <v>724</v>
      </c>
      <c r="B74" s="43" t="s">
        <v>442</v>
      </c>
      <c r="C74" s="43" t="s">
        <v>443</v>
      </c>
      <c r="D74" s="43" t="s">
        <v>725</v>
      </c>
      <c r="E74" s="43"/>
      <c r="F74" s="38"/>
      <c r="G74" s="44" t="s">
        <v>726</v>
      </c>
      <c r="H74" s="45">
        <v>44197</v>
      </c>
      <c r="I74" s="45">
        <v>45473</v>
      </c>
      <c r="J74" s="43" t="s">
        <v>727</v>
      </c>
      <c r="K74" s="43" t="s">
        <v>728</v>
      </c>
      <c r="L74" s="101" t="s">
        <v>65</v>
      </c>
      <c r="M74" s="43" t="s">
        <v>390</v>
      </c>
      <c r="N74" s="46" t="s">
        <v>615</v>
      </c>
      <c r="O74" s="102"/>
      <c r="P74" s="446">
        <v>0</v>
      </c>
      <c r="Q74" s="102">
        <v>13262295</v>
      </c>
      <c r="R74" s="446">
        <v>0</v>
      </c>
      <c r="S74" s="102">
        <v>13262295</v>
      </c>
      <c r="T74" s="446">
        <v>0</v>
      </c>
      <c r="U74" s="102">
        <v>13262295</v>
      </c>
      <c r="V74" s="446">
        <v>0</v>
      </c>
      <c r="W74" s="102">
        <v>13262295</v>
      </c>
      <c r="X74" s="128">
        <v>0</v>
      </c>
      <c r="Y74" s="102">
        <f>O74+Q74+S74+U74+W74</f>
        <v>53049180</v>
      </c>
      <c r="Z74" s="47"/>
      <c r="AA74" s="29"/>
      <c r="AB74" s="43"/>
      <c r="AC74" s="29"/>
      <c r="AD74" s="43"/>
      <c r="AE74" s="43"/>
      <c r="AF74" s="125">
        <f>(Q74/25)*AH74</f>
        <v>6365901.6000000006</v>
      </c>
      <c r="AG74" s="389">
        <f>IF(Q74=0," ",AF74/Q74)</f>
        <v>0.48000000000000004</v>
      </c>
      <c r="AH74" s="390">
        <v>12</v>
      </c>
      <c r="AI74" s="29">
        <v>0.48</v>
      </c>
      <c r="AJ74" s="43" t="s">
        <v>729</v>
      </c>
      <c r="AK74" s="43" t="s">
        <v>730</v>
      </c>
      <c r="AL74" s="47"/>
      <c r="AM74" s="29"/>
      <c r="AN74" s="43"/>
      <c r="AO74" s="29"/>
      <c r="AP74" s="43"/>
      <c r="AQ74" s="43"/>
      <c r="AR74" s="433">
        <f>(Q74/25)*AT74</f>
        <v>3713442.6000000006</v>
      </c>
      <c r="AS74" s="434">
        <f>IF(Q74=0," ",AR74/Q74)</f>
        <v>0.28000000000000003</v>
      </c>
      <c r="AT74" s="437">
        <v>7</v>
      </c>
      <c r="AU74" s="435">
        <v>0.28000000000000003</v>
      </c>
      <c r="AV74" s="436" t="s">
        <v>731</v>
      </c>
      <c r="AW74" s="436" t="s">
        <v>732</v>
      </c>
      <c r="AX74" s="47"/>
      <c r="AY74" s="29"/>
      <c r="AZ74" s="43"/>
      <c r="BA74" s="29"/>
      <c r="BB74" s="43"/>
      <c r="BC74" s="43"/>
      <c r="BD74" s="43"/>
      <c r="BE74" s="43" t="s">
        <v>733</v>
      </c>
      <c r="BF74" s="43" t="s">
        <v>734</v>
      </c>
      <c r="BG74" s="43" t="s">
        <v>735</v>
      </c>
      <c r="BH74" s="38" t="s">
        <v>736</v>
      </c>
      <c r="BI74" s="38" t="s">
        <v>737</v>
      </c>
      <c r="BJ74" s="43" t="s">
        <v>738</v>
      </c>
      <c r="BK74" s="38" t="s">
        <v>739</v>
      </c>
      <c r="BL74" s="50" t="s">
        <v>740</v>
      </c>
      <c r="BM74" t="s">
        <v>741</v>
      </c>
      <c r="BN74" s="26"/>
    </row>
    <row r="75" spans="1:66" s="443" customFormat="1" ht="175.5" hidden="1" customHeight="1" x14ac:dyDescent="0.35">
      <c r="A75" s="271" t="s">
        <v>742</v>
      </c>
      <c r="B75" s="262" t="s">
        <v>442</v>
      </c>
      <c r="C75" s="262" t="s">
        <v>443</v>
      </c>
      <c r="D75" s="262" t="s">
        <v>743</v>
      </c>
      <c r="E75" s="262"/>
      <c r="F75" s="438"/>
      <c r="G75" s="439" t="s">
        <v>726</v>
      </c>
      <c r="H75" s="440">
        <v>44197</v>
      </c>
      <c r="I75" s="440">
        <v>45291</v>
      </c>
      <c r="J75" s="262" t="s">
        <v>744</v>
      </c>
      <c r="K75" s="262" t="s">
        <v>745</v>
      </c>
      <c r="L75" s="276" t="s">
        <v>65</v>
      </c>
      <c r="M75" s="262" t="s">
        <v>66</v>
      </c>
      <c r="N75" s="283"/>
      <c r="O75" s="278"/>
      <c r="P75" s="447">
        <v>0</v>
      </c>
      <c r="Q75" s="278">
        <v>15500000</v>
      </c>
      <c r="R75" s="447">
        <v>0</v>
      </c>
      <c r="S75" s="278">
        <v>15500000</v>
      </c>
      <c r="T75" s="447">
        <v>0</v>
      </c>
      <c r="U75" s="278">
        <v>15500000</v>
      </c>
      <c r="V75" s="447"/>
      <c r="W75" s="278"/>
      <c r="X75" s="285">
        <v>0</v>
      </c>
      <c r="Y75" s="278">
        <f t="shared" ref="Y75:Y80" si="22">O75+Q75+S75+U75+W75</f>
        <v>46500000</v>
      </c>
      <c r="Z75" s="441"/>
      <c r="AA75" s="394"/>
      <c r="AB75" s="262"/>
      <c r="AC75" s="394"/>
      <c r="AD75" s="262"/>
      <c r="AE75" s="262"/>
      <c r="AF75" s="281">
        <v>0</v>
      </c>
      <c r="AG75" s="394">
        <v>0</v>
      </c>
      <c r="AH75" s="262">
        <v>0</v>
      </c>
      <c r="AI75" s="394">
        <v>0</v>
      </c>
      <c r="AJ75" s="262" t="s">
        <v>746</v>
      </c>
      <c r="AK75" s="290" t="s">
        <v>104</v>
      </c>
      <c r="AL75" s="441"/>
      <c r="AM75" s="394"/>
      <c r="AN75" s="262"/>
      <c r="AO75" s="394"/>
      <c r="AP75" s="262"/>
      <c r="AQ75" s="262"/>
      <c r="AR75" s="441"/>
      <c r="AS75" s="394"/>
      <c r="AT75" s="262"/>
      <c r="AU75" s="394"/>
      <c r="AV75" s="262"/>
      <c r="AW75" s="262"/>
      <c r="AX75" s="441"/>
      <c r="AY75" s="394"/>
      <c r="AZ75" s="262"/>
      <c r="BA75" s="394"/>
      <c r="BB75" s="262"/>
      <c r="BC75" s="262"/>
      <c r="BD75" s="262"/>
      <c r="BE75" s="262" t="s">
        <v>733</v>
      </c>
      <c r="BF75" s="262" t="s">
        <v>747</v>
      </c>
      <c r="BG75" s="262" t="s">
        <v>748</v>
      </c>
      <c r="BH75" s="438" t="s">
        <v>736</v>
      </c>
      <c r="BI75" s="438" t="s">
        <v>737</v>
      </c>
      <c r="BJ75" s="262" t="s">
        <v>738</v>
      </c>
      <c r="BK75" s="438" t="s">
        <v>739</v>
      </c>
      <c r="BL75" s="285" t="s">
        <v>740</v>
      </c>
      <c r="BM75" s="442" t="s">
        <v>741</v>
      </c>
      <c r="BN75" s="290"/>
    </row>
    <row r="76" spans="1:66" s="443" customFormat="1" ht="131.25" hidden="1" customHeight="1" x14ac:dyDescent="0.35">
      <c r="A76" s="271" t="s">
        <v>749</v>
      </c>
      <c r="B76" s="262" t="s">
        <v>442</v>
      </c>
      <c r="C76" s="262" t="s">
        <v>509</v>
      </c>
      <c r="D76" s="262" t="s">
        <v>750</v>
      </c>
      <c r="E76" s="262"/>
      <c r="F76" s="438"/>
      <c r="G76" s="439" t="s">
        <v>726</v>
      </c>
      <c r="H76" s="440">
        <v>44197</v>
      </c>
      <c r="I76" s="440">
        <v>45473</v>
      </c>
      <c r="J76" s="262" t="s">
        <v>751</v>
      </c>
      <c r="K76" s="262" t="s">
        <v>752</v>
      </c>
      <c r="L76" s="276" t="s">
        <v>65</v>
      </c>
      <c r="M76" s="262" t="s">
        <v>66</v>
      </c>
      <c r="N76" s="283" t="s">
        <v>615</v>
      </c>
      <c r="O76" s="278"/>
      <c r="P76" s="447">
        <v>0</v>
      </c>
      <c r="Q76" s="278">
        <v>7600000</v>
      </c>
      <c r="R76" s="447">
        <v>0</v>
      </c>
      <c r="S76" s="278">
        <v>7828000</v>
      </c>
      <c r="T76" s="447">
        <v>0</v>
      </c>
      <c r="U76" s="278">
        <v>8062840</v>
      </c>
      <c r="V76" s="447">
        <v>0</v>
      </c>
      <c r="W76" s="278">
        <v>8304725</v>
      </c>
      <c r="X76" s="448">
        <v>0</v>
      </c>
      <c r="Y76" s="278">
        <f t="shared" si="22"/>
        <v>31795565</v>
      </c>
      <c r="Z76" s="441"/>
      <c r="AA76" s="394"/>
      <c r="AB76" s="262"/>
      <c r="AC76" s="394"/>
      <c r="AD76" s="262"/>
      <c r="AE76" s="262"/>
      <c r="AF76" s="281"/>
      <c r="AG76" s="394"/>
      <c r="AH76" s="262"/>
      <c r="AI76" s="394"/>
      <c r="AJ76" s="262" t="s">
        <v>753</v>
      </c>
      <c r="AK76" s="290" t="s">
        <v>104</v>
      </c>
      <c r="AL76" s="441"/>
      <c r="AM76" s="394"/>
      <c r="AN76" s="262"/>
      <c r="AO76" s="394"/>
      <c r="AP76" s="262"/>
      <c r="AQ76" s="262"/>
      <c r="AR76" s="441"/>
      <c r="AS76" s="394"/>
      <c r="AT76" s="262"/>
      <c r="AU76" s="394"/>
      <c r="AV76" s="262"/>
      <c r="AW76" s="262"/>
      <c r="AX76" s="441"/>
      <c r="AY76" s="394"/>
      <c r="AZ76" s="262"/>
      <c r="BA76" s="394"/>
      <c r="BB76" s="262"/>
      <c r="BC76" s="262"/>
      <c r="BD76" s="262"/>
      <c r="BE76" s="262" t="s">
        <v>733</v>
      </c>
      <c r="BF76" s="285" t="s">
        <v>754</v>
      </c>
      <c r="BG76" s="262" t="s">
        <v>755</v>
      </c>
      <c r="BH76" s="438" t="s">
        <v>736</v>
      </c>
      <c r="BI76" s="438" t="s">
        <v>737</v>
      </c>
      <c r="BJ76" s="262" t="s">
        <v>738</v>
      </c>
      <c r="BK76" s="438" t="s">
        <v>739</v>
      </c>
      <c r="BL76" s="285" t="s">
        <v>740</v>
      </c>
      <c r="BM76" s="442" t="s">
        <v>741</v>
      </c>
      <c r="BN76" s="290"/>
    </row>
    <row r="77" spans="1:66" s="443" customFormat="1" ht="149.25" hidden="1" customHeight="1" x14ac:dyDescent="0.35">
      <c r="A77" s="271" t="s">
        <v>756</v>
      </c>
      <c r="B77" s="262" t="s">
        <v>223</v>
      </c>
      <c r="C77" s="262" t="s">
        <v>298</v>
      </c>
      <c r="D77" s="262" t="s">
        <v>757</v>
      </c>
      <c r="E77" s="262"/>
      <c r="F77" s="438"/>
      <c r="G77" s="439" t="s">
        <v>726</v>
      </c>
      <c r="H77" s="440">
        <v>44197</v>
      </c>
      <c r="I77" s="440">
        <v>45473</v>
      </c>
      <c r="J77" s="262" t="s">
        <v>758</v>
      </c>
      <c r="K77" s="262" t="s">
        <v>759</v>
      </c>
      <c r="L77" s="276" t="s">
        <v>65</v>
      </c>
      <c r="M77" s="262" t="s">
        <v>66</v>
      </c>
      <c r="N77" s="283" t="s">
        <v>615</v>
      </c>
      <c r="O77" s="278"/>
      <c r="P77" s="262">
        <v>1</v>
      </c>
      <c r="Q77" s="278">
        <v>10000000</v>
      </c>
      <c r="R77" s="262">
        <v>1</v>
      </c>
      <c r="S77" s="278">
        <v>10300000</v>
      </c>
      <c r="T77" s="262">
        <v>1</v>
      </c>
      <c r="U77" s="278">
        <v>10609000</v>
      </c>
      <c r="V77" s="262">
        <v>1</v>
      </c>
      <c r="W77" s="278">
        <v>10927270</v>
      </c>
      <c r="X77" s="285">
        <v>4</v>
      </c>
      <c r="Y77" s="278">
        <f t="shared" si="22"/>
        <v>41836270</v>
      </c>
      <c r="Z77" s="441"/>
      <c r="AA77" s="394"/>
      <c r="AB77" s="262"/>
      <c r="AC77" s="394"/>
      <c r="AD77" s="262"/>
      <c r="AE77" s="262"/>
      <c r="AF77" s="281"/>
      <c r="AG77" s="394"/>
      <c r="AH77" s="262"/>
      <c r="AI77" s="394"/>
      <c r="AJ77" s="262" t="s">
        <v>760</v>
      </c>
      <c r="AK77" s="262" t="s">
        <v>761</v>
      </c>
      <c r="AL77" s="441"/>
      <c r="AM77" s="394"/>
      <c r="AN77" s="262"/>
      <c r="AO77" s="394"/>
      <c r="AP77" s="262"/>
      <c r="AQ77" s="262"/>
      <c r="AR77" s="441"/>
      <c r="AS77" s="394"/>
      <c r="AT77" s="262"/>
      <c r="AU77" s="394"/>
      <c r="AV77" s="262"/>
      <c r="AW77" s="262"/>
      <c r="AX77" s="441"/>
      <c r="AY77" s="394"/>
      <c r="AZ77" s="262"/>
      <c r="BA77" s="394"/>
      <c r="BB77" s="262"/>
      <c r="BC77" s="262"/>
      <c r="BD77" s="262"/>
      <c r="BE77" s="262" t="s">
        <v>762</v>
      </c>
      <c r="BF77" s="262" t="s">
        <v>763</v>
      </c>
      <c r="BG77" s="262" t="s">
        <v>755</v>
      </c>
      <c r="BH77" s="438" t="s">
        <v>736</v>
      </c>
      <c r="BI77" s="438" t="s">
        <v>737</v>
      </c>
      <c r="BJ77" s="262" t="s">
        <v>738</v>
      </c>
      <c r="BK77" s="438" t="s">
        <v>739</v>
      </c>
      <c r="BL77" s="285" t="s">
        <v>740</v>
      </c>
      <c r="BM77" s="442" t="s">
        <v>741</v>
      </c>
      <c r="BN77" s="290"/>
    </row>
    <row r="78" spans="1:66" s="443" customFormat="1" ht="114.75" hidden="1" customHeight="1" x14ac:dyDescent="0.35">
      <c r="A78" s="271" t="s">
        <v>764</v>
      </c>
      <c r="B78" s="262" t="s">
        <v>765</v>
      </c>
      <c r="C78" s="262" t="s">
        <v>766</v>
      </c>
      <c r="D78" s="262" t="s">
        <v>767</v>
      </c>
      <c r="E78" s="262"/>
      <c r="F78" s="438"/>
      <c r="G78" s="439" t="s">
        <v>726</v>
      </c>
      <c r="H78" s="440">
        <v>44197</v>
      </c>
      <c r="I78" s="440">
        <v>44560</v>
      </c>
      <c r="J78" s="262" t="s">
        <v>768</v>
      </c>
      <c r="K78" s="262" t="s">
        <v>769</v>
      </c>
      <c r="L78" s="276" t="s">
        <v>65</v>
      </c>
      <c r="M78" s="262" t="s">
        <v>390</v>
      </c>
      <c r="N78" s="283" t="s">
        <v>615</v>
      </c>
      <c r="O78" s="278"/>
      <c r="P78" s="262">
        <v>1</v>
      </c>
      <c r="Q78" s="278">
        <v>4300800</v>
      </c>
      <c r="R78" s="262"/>
      <c r="S78" s="278"/>
      <c r="T78" s="262"/>
      <c r="U78" s="278"/>
      <c r="V78" s="262"/>
      <c r="W78" s="278"/>
      <c r="X78" s="285"/>
      <c r="Y78" s="278"/>
      <c r="Z78" s="441"/>
      <c r="AA78" s="394"/>
      <c r="AB78" s="262"/>
      <c r="AC78" s="394"/>
      <c r="AD78" s="262"/>
      <c r="AE78" s="262"/>
      <c r="AF78" s="281">
        <v>2150400</v>
      </c>
      <c r="AG78" s="394">
        <f>+AF78/Q78</f>
        <v>0.5</v>
      </c>
      <c r="AH78" s="262">
        <v>0.5</v>
      </c>
      <c r="AI78" s="394">
        <v>0.5</v>
      </c>
      <c r="AJ78" s="262" t="s">
        <v>770</v>
      </c>
      <c r="AK78" s="290" t="s">
        <v>104</v>
      </c>
      <c r="AL78" s="441"/>
      <c r="AM78" s="394"/>
      <c r="AN78" s="262"/>
      <c r="AO78" s="394"/>
      <c r="AP78" s="262"/>
      <c r="AQ78" s="262"/>
      <c r="AR78" s="441"/>
      <c r="AS78" s="394"/>
      <c r="AT78" s="262"/>
      <c r="AU78" s="394"/>
      <c r="AV78" s="262"/>
      <c r="AW78" s="262"/>
      <c r="AX78" s="441"/>
      <c r="AY78" s="394"/>
      <c r="AZ78" s="262"/>
      <c r="BA78" s="394"/>
      <c r="BB78" s="262"/>
      <c r="BC78" s="262"/>
      <c r="BD78" s="262"/>
      <c r="BE78" s="262" t="s">
        <v>771</v>
      </c>
      <c r="BF78" s="262" t="s">
        <v>772</v>
      </c>
      <c r="BG78" s="262" t="s">
        <v>773</v>
      </c>
      <c r="BH78" s="438" t="s">
        <v>736</v>
      </c>
      <c r="BI78" s="438" t="s">
        <v>737</v>
      </c>
      <c r="BJ78" s="262" t="s">
        <v>738</v>
      </c>
      <c r="BK78" s="438" t="s">
        <v>739</v>
      </c>
      <c r="BL78" s="285" t="s">
        <v>740</v>
      </c>
      <c r="BM78" s="442" t="s">
        <v>741</v>
      </c>
      <c r="BN78" s="290"/>
    </row>
    <row r="79" spans="1:66" s="443" customFormat="1" ht="114.75" hidden="1" customHeight="1" x14ac:dyDescent="0.35">
      <c r="A79" s="271" t="s">
        <v>774</v>
      </c>
      <c r="B79" s="262" t="s">
        <v>765</v>
      </c>
      <c r="C79" s="262" t="s">
        <v>766</v>
      </c>
      <c r="D79" s="262" t="s">
        <v>775</v>
      </c>
      <c r="E79" s="262"/>
      <c r="F79" s="438"/>
      <c r="G79" s="439" t="s">
        <v>726</v>
      </c>
      <c r="H79" s="440">
        <v>44197</v>
      </c>
      <c r="I79" s="440">
        <v>45473</v>
      </c>
      <c r="J79" s="262" t="s">
        <v>776</v>
      </c>
      <c r="K79" s="262" t="s">
        <v>777</v>
      </c>
      <c r="L79" s="276" t="s">
        <v>65</v>
      </c>
      <c r="M79" s="262" t="s">
        <v>390</v>
      </c>
      <c r="N79" s="283" t="s">
        <v>615</v>
      </c>
      <c r="O79" s="278"/>
      <c r="P79" s="262">
        <v>13</v>
      </c>
      <c r="Q79" s="278">
        <v>10000000</v>
      </c>
      <c r="R79" s="262">
        <v>13</v>
      </c>
      <c r="S79" s="278">
        <v>10000000</v>
      </c>
      <c r="T79" s="262">
        <v>12</v>
      </c>
      <c r="U79" s="278">
        <v>10000000</v>
      </c>
      <c r="V79" s="262">
        <v>12</v>
      </c>
      <c r="W79" s="278">
        <v>10000000</v>
      </c>
      <c r="X79" s="285">
        <v>50</v>
      </c>
      <c r="Y79" s="278">
        <f>O79+Q79+S79+U79+W79</f>
        <v>40000000</v>
      </c>
      <c r="Z79" s="441"/>
      <c r="AA79" s="394"/>
      <c r="AB79" s="262"/>
      <c r="AC79" s="394"/>
      <c r="AD79" s="262"/>
      <c r="AE79" s="262"/>
      <c r="AF79" s="281"/>
      <c r="AG79" s="394">
        <f>+AF79/Q79</f>
        <v>0</v>
      </c>
      <c r="AH79" s="262">
        <v>0</v>
      </c>
      <c r="AI79" s="444">
        <v>0</v>
      </c>
      <c r="AJ79" s="262" t="s">
        <v>778</v>
      </c>
      <c r="AK79" s="290" t="s">
        <v>104</v>
      </c>
      <c r="AL79" s="441"/>
      <c r="AM79" s="394"/>
      <c r="AN79" s="262"/>
      <c r="AO79" s="394"/>
      <c r="AP79" s="262"/>
      <c r="AQ79" s="262"/>
      <c r="AR79" s="441"/>
      <c r="AS79" s="394"/>
      <c r="AT79" s="262"/>
      <c r="AU79" s="394"/>
      <c r="AV79" s="262"/>
      <c r="AW79" s="262"/>
      <c r="AX79" s="441"/>
      <c r="AY79" s="394"/>
      <c r="AZ79" s="262"/>
      <c r="BA79" s="394"/>
      <c r="BB79" s="262"/>
      <c r="BC79" s="262"/>
      <c r="BD79" s="262"/>
      <c r="BE79" s="262" t="s">
        <v>771</v>
      </c>
      <c r="BF79" s="262" t="s">
        <v>772</v>
      </c>
      <c r="BG79" s="262" t="s">
        <v>773</v>
      </c>
      <c r="BH79" s="438" t="s">
        <v>736</v>
      </c>
      <c r="BI79" s="438" t="s">
        <v>737</v>
      </c>
      <c r="BJ79" s="262" t="s">
        <v>738</v>
      </c>
      <c r="BK79" s="438" t="s">
        <v>739</v>
      </c>
      <c r="BL79" s="285" t="s">
        <v>740</v>
      </c>
      <c r="BM79" s="442" t="s">
        <v>741</v>
      </c>
      <c r="BN79" s="290"/>
    </row>
    <row r="80" spans="1:66" s="443" customFormat="1" ht="123.75" hidden="1" customHeight="1" x14ac:dyDescent="0.35">
      <c r="A80" s="271" t="s">
        <v>779</v>
      </c>
      <c r="B80" s="262" t="s">
        <v>780</v>
      </c>
      <c r="C80" s="262" t="s">
        <v>781</v>
      </c>
      <c r="D80" s="262" t="s">
        <v>782</v>
      </c>
      <c r="E80" s="262"/>
      <c r="F80" s="438"/>
      <c r="G80" s="439" t="s">
        <v>726</v>
      </c>
      <c r="H80" s="440">
        <v>44197</v>
      </c>
      <c r="I80" s="440">
        <v>45473</v>
      </c>
      <c r="J80" s="262" t="s">
        <v>783</v>
      </c>
      <c r="K80" s="262" t="s">
        <v>784</v>
      </c>
      <c r="L80" s="276" t="s">
        <v>65</v>
      </c>
      <c r="M80" s="262" t="s">
        <v>66</v>
      </c>
      <c r="N80" s="283" t="s">
        <v>615</v>
      </c>
      <c r="O80" s="278"/>
      <c r="P80" s="262">
        <v>1</v>
      </c>
      <c r="Q80" s="278">
        <v>53774897</v>
      </c>
      <c r="R80" s="262">
        <v>1</v>
      </c>
      <c r="S80" s="278">
        <v>55388144</v>
      </c>
      <c r="T80" s="262">
        <v>1</v>
      </c>
      <c r="U80" s="278">
        <v>57049788</v>
      </c>
      <c r="V80" s="262">
        <v>1</v>
      </c>
      <c r="W80" s="278">
        <v>32051608</v>
      </c>
      <c r="X80" s="285">
        <v>1</v>
      </c>
      <c r="Y80" s="278">
        <f t="shared" si="22"/>
        <v>198264437</v>
      </c>
      <c r="Z80" s="441"/>
      <c r="AA80" s="394"/>
      <c r="AB80" s="262"/>
      <c r="AC80" s="394"/>
      <c r="AD80" s="262"/>
      <c r="AE80" s="262"/>
      <c r="AF80" s="281">
        <v>1980000</v>
      </c>
      <c r="AG80" s="394"/>
      <c r="AH80" s="262">
        <v>1</v>
      </c>
      <c r="AI80" s="394">
        <v>1</v>
      </c>
      <c r="AJ80" s="262" t="s">
        <v>785</v>
      </c>
      <c r="AK80" s="262" t="s">
        <v>786</v>
      </c>
      <c r="AL80" s="441"/>
      <c r="AM80" s="394"/>
      <c r="AN80" s="262"/>
      <c r="AO80" s="394"/>
      <c r="AP80" s="262"/>
      <c r="AQ80" s="262"/>
      <c r="AR80" s="441"/>
      <c r="AS80" s="394"/>
      <c r="AT80" s="262"/>
      <c r="AU80" s="394"/>
      <c r="AV80" s="263"/>
      <c r="AW80" s="262"/>
      <c r="AX80" s="441"/>
      <c r="AY80" s="394"/>
      <c r="AZ80" s="262"/>
      <c r="BA80" s="394"/>
      <c r="BB80" s="262"/>
      <c r="BC80" s="262"/>
      <c r="BD80" s="262"/>
      <c r="BE80" s="262" t="s">
        <v>762</v>
      </c>
      <c r="BF80" s="262" t="s">
        <v>763</v>
      </c>
      <c r="BG80" s="262" t="s">
        <v>755</v>
      </c>
      <c r="BH80" s="438" t="s">
        <v>736</v>
      </c>
      <c r="BI80" s="438" t="s">
        <v>737</v>
      </c>
      <c r="BJ80" s="262" t="s">
        <v>738</v>
      </c>
      <c r="BK80" s="438" t="s">
        <v>739</v>
      </c>
      <c r="BL80" s="285" t="s">
        <v>740</v>
      </c>
      <c r="BM80" s="442" t="s">
        <v>741</v>
      </c>
      <c r="BN80" s="508"/>
    </row>
    <row r="81" spans="1:67" s="473" customFormat="1" ht="161.25" customHeight="1" x14ac:dyDescent="0.35">
      <c r="A81" s="467" t="s">
        <v>787</v>
      </c>
      <c r="B81" s="468" t="s">
        <v>442</v>
      </c>
      <c r="C81" s="468" t="s">
        <v>443</v>
      </c>
      <c r="D81" s="468" t="s">
        <v>788</v>
      </c>
      <c r="E81" s="468"/>
      <c r="F81" s="309" t="s">
        <v>789</v>
      </c>
      <c r="G81" s="469" t="s">
        <v>790</v>
      </c>
      <c r="H81" s="470">
        <v>44197</v>
      </c>
      <c r="I81" s="470">
        <v>45657</v>
      </c>
      <c r="J81" s="255" t="s">
        <v>791</v>
      </c>
      <c r="K81" s="465" t="s">
        <v>792</v>
      </c>
      <c r="L81" s="255" t="s">
        <v>793</v>
      </c>
      <c r="M81" s="468" t="s">
        <v>66</v>
      </c>
      <c r="N81" s="255" t="s">
        <v>794</v>
      </c>
      <c r="O81" s="477" t="s">
        <v>794</v>
      </c>
      <c r="P81" s="256">
        <v>2</v>
      </c>
      <c r="Q81" s="256" t="s">
        <v>795</v>
      </c>
      <c r="R81" s="256">
        <v>2</v>
      </c>
      <c r="S81" s="474" t="s">
        <v>796</v>
      </c>
      <c r="T81" s="458">
        <v>2</v>
      </c>
      <c r="U81" s="474" t="s">
        <v>797</v>
      </c>
      <c r="V81" s="458">
        <v>2</v>
      </c>
      <c r="W81" s="474" t="s">
        <v>798</v>
      </c>
      <c r="X81" s="475">
        <v>8</v>
      </c>
      <c r="Y81" s="476" t="s">
        <v>799</v>
      </c>
      <c r="Z81" s="58" t="s">
        <v>794</v>
      </c>
      <c r="AA81" s="58" t="s">
        <v>794</v>
      </c>
      <c r="AB81" s="58" t="s">
        <v>794</v>
      </c>
      <c r="AC81" s="58" t="s">
        <v>794</v>
      </c>
      <c r="AD81" s="58" t="s">
        <v>794</v>
      </c>
      <c r="AE81" s="58" t="s">
        <v>794</v>
      </c>
      <c r="AF81" s="255" t="s">
        <v>404</v>
      </c>
      <c r="AG81" s="256" t="s">
        <v>404</v>
      </c>
      <c r="AH81" s="256" t="s">
        <v>404</v>
      </c>
      <c r="AI81" s="256" t="s">
        <v>404</v>
      </c>
      <c r="AJ81" s="256" t="s">
        <v>800</v>
      </c>
      <c r="AK81" s="256" t="s">
        <v>794</v>
      </c>
      <c r="AL81" s="255" t="s">
        <v>326</v>
      </c>
      <c r="AM81" s="464">
        <v>0</v>
      </c>
      <c r="AN81" s="256">
        <v>0</v>
      </c>
      <c r="AO81" s="464">
        <v>0</v>
      </c>
      <c r="AP81" s="465" t="s">
        <v>801</v>
      </c>
      <c r="AQ81" s="255" t="s">
        <v>794</v>
      </c>
      <c r="AR81" s="483">
        <v>36850</v>
      </c>
      <c r="AS81" s="464">
        <v>0.5</v>
      </c>
      <c r="AT81" s="256">
        <v>1</v>
      </c>
      <c r="AU81" s="480">
        <v>0.5</v>
      </c>
      <c r="AV81" s="484" t="s">
        <v>802</v>
      </c>
      <c r="AW81" s="256" t="s">
        <v>794</v>
      </c>
      <c r="AX81" s="471"/>
      <c r="AY81" s="472"/>
      <c r="AZ81" s="310"/>
      <c r="BA81" s="472"/>
      <c r="BB81" s="310"/>
      <c r="BC81" s="310"/>
      <c r="BD81" s="310"/>
      <c r="BE81" s="59" t="s">
        <v>803</v>
      </c>
      <c r="BF81" s="59" t="s">
        <v>804</v>
      </c>
      <c r="BG81" s="59" t="s">
        <v>805</v>
      </c>
      <c r="BH81" s="59" t="s">
        <v>806</v>
      </c>
      <c r="BI81" s="59" t="s">
        <v>807</v>
      </c>
      <c r="BJ81" s="59" t="s">
        <v>808</v>
      </c>
      <c r="BK81" s="38" t="s">
        <v>809</v>
      </c>
      <c r="BL81" s="38">
        <v>3166234777</v>
      </c>
      <c r="BM81" s="507" t="s">
        <v>810</v>
      </c>
      <c r="BN81" s="506" t="s">
        <v>811</v>
      </c>
    </row>
    <row r="82" spans="1:67" s="18" customFormat="1" ht="134.25" hidden="1" customHeight="1" x14ac:dyDescent="0.35">
      <c r="A82" s="13" t="s">
        <v>812</v>
      </c>
      <c r="B82" s="36" t="s">
        <v>442</v>
      </c>
      <c r="C82" s="36" t="s">
        <v>443</v>
      </c>
      <c r="D82" s="36" t="s">
        <v>788</v>
      </c>
      <c r="E82" s="36"/>
      <c r="F82" s="52" t="s">
        <v>262</v>
      </c>
      <c r="G82" s="53" t="s">
        <v>813</v>
      </c>
      <c r="H82" s="54">
        <v>44197</v>
      </c>
      <c r="I82" s="54">
        <v>45657</v>
      </c>
      <c r="J82" s="36" t="s">
        <v>814</v>
      </c>
      <c r="K82" s="36" t="s">
        <v>815</v>
      </c>
      <c r="L82" s="101" t="s">
        <v>65</v>
      </c>
      <c r="M82" s="36" t="s">
        <v>66</v>
      </c>
      <c r="N82" s="55"/>
      <c r="O82" s="102"/>
      <c r="P82" s="36">
        <v>20</v>
      </c>
      <c r="Q82" s="102">
        <v>20657000</v>
      </c>
      <c r="R82" s="36">
        <v>20</v>
      </c>
      <c r="S82" s="102">
        <v>21689000</v>
      </c>
      <c r="T82" s="36">
        <v>20</v>
      </c>
      <c r="U82" s="102">
        <v>22774000</v>
      </c>
      <c r="V82" s="36">
        <v>20</v>
      </c>
      <c r="W82" s="102">
        <v>23913000</v>
      </c>
      <c r="X82" s="57"/>
      <c r="Y82" s="102">
        <f>O82+Q82+S82+U82+W82</f>
        <v>89033000</v>
      </c>
      <c r="Z82" s="58">
        <v>0</v>
      </c>
      <c r="AA82" s="29">
        <v>0</v>
      </c>
      <c r="AB82" s="59">
        <v>0</v>
      </c>
      <c r="AC82" s="29">
        <v>0</v>
      </c>
      <c r="AD82" s="59" t="s">
        <v>816</v>
      </c>
      <c r="AE82" s="59"/>
      <c r="AF82" s="125"/>
      <c r="AG82" s="29"/>
      <c r="AH82" s="392"/>
      <c r="AI82" s="391"/>
      <c r="AJ82" s="59"/>
      <c r="AK82" s="59"/>
      <c r="AL82" s="58"/>
      <c r="AM82" s="29"/>
      <c r="AN82" s="59"/>
      <c r="AO82" s="29"/>
      <c r="AP82" s="59"/>
      <c r="AQ82" s="59"/>
      <c r="AR82" s="58"/>
      <c r="AS82" s="29"/>
      <c r="AT82" s="59"/>
      <c r="AU82" s="29"/>
      <c r="AV82" s="482"/>
      <c r="AW82" s="59"/>
      <c r="AX82" s="58"/>
      <c r="AY82" s="29"/>
      <c r="AZ82" s="59"/>
      <c r="BA82" s="29"/>
      <c r="BB82" s="59"/>
      <c r="BC82" s="59"/>
      <c r="BD82" s="59"/>
      <c r="BE82" s="59" t="s">
        <v>817</v>
      </c>
      <c r="BF82" s="59" t="s">
        <v>818</v>
      </c>
      <c r="BG82" s="59" t="s">
        <v>819</v>
      </c>
      <c r="BH82" s="59" t="s">
        <v>806</v>
      </c>
      <c r="BI82" s="59" t="s">
        <v>820</v>
      </c>
      <c r="BJ82" s="59" t="s">
        <v>821</v>
      </c>
      <c r="BK82" s="59" t="s">
        <v>822</v>
      </c>
      <c r="BL82" s="59" t="s">
        <v>823</v>
      </c>
      <c r="BM82" s="59" t="s">
        <v>824</v>
      </c>
      <c r="BN82" s="482"/>
    </row>
    <row r="83" spans="1:67" s="18" customFormat="1" ht="147.75" customHeight="1" x14ac:dyDescent="0.35">
      <c r="A83" s="13" t="s">
        <v>825</v>
      </c>
      <c r="B83" s="36" t="s">
        <v>442</v>
      </c>
      <c r="C83" s="36" t="s">
        <v>443</v>
      </c>
      <c r="D83" s="317" t="s">
        <v>826</v>
      </c>
      <c r="E83" s="36"/>
      <c r="F83" s="52" t="s">
        <v>789</v>
      </c>
      <c r="G83" s="36" t="s">
        <v>461</v>
      </c>
      <c r="H83" s="54">
        <v>44197</v>
      </c>
      <c r="I83" s="54">
        <v>45442</v>
      </c>
      <c r="J83" s="36" t="s">
        <v>827</v>
      </c>
      <c r="K83" s="36" t="s">
        <v>828</v>
      </c>
      <c r="L83" s="101" t="s">
        <v>65</v>
      </c>
      <c r="M83" s="36" t="s">
        <v>66</v>
      </c>
      <c r="N83" s="55" t="s">
        <v>829</v>
      </c>
      <c r="O83" s="102" t="s">
        <v>794</v>
      </c>
      <c r="P83" s="41">
        <v>1</v>
      </c>
      <c r="Q83" s="102">
        <v>20657000</v>
      </c>
      <c r="R83" s="41">
        <v>1</v>
      </c>
      <c r="S83" s="102">
        <v>21689000</v>
      </c>
      <c r="T83" s="41">
        <v>1</v>
      </c>
      <c r="U83" s="102">
        <v>22774000</v>
      </c>
      <c r="V83" s="41">
        <v>1</v>
      </c>
      <c r="W83" s="102">
        <v>23913000</v>
      </c>
      <c r="X83" s="41">
        <v>1</v>
      </c>
      <c r="Y83" s="102">
        <v>89033000</v>
      </c>
      <c r="Z83" s="58" t="s">
        <v>794</v>
      </c>
      <c r="AA83" s="58" t="s">
        <v>794</v>
      </c>
      <c r="AB83" s="58" t="s">
        <v>794</v>
      </c>
      <c r="AC83" s="58" t="s">
        <v>794</v>
      </c>
      <c r="AD83" s="58" t="s">
        <v>794</v>
      </c>
      <c r="AE83" s="58" t="s">
        <v>794</v>
      </c>
      <c r="AF83" s="255" t="s">
        <v>404</v>
      </c>
      <c r="AG83" s="256" t="s">
        <v>404</v>
      </c>
      <c r="AH83" s="256" t="s">
        <v>404</v>
      </c>
      <c r="AI83" s="256" t="s">
        <v>404</v>
      </c>
      <c r="AJ83" s="256" t="s">
        <v>830</v>
      </c>
      <c r="AK83" s="256" t="s">
        <v>794</v>
      </c>
      <c r="AL83" s="255" t="s">
        <v>831</v>
      </c>
      <c r="AM83" s="464">
        <v>0.47</v>
      </c>
      <c r="AN83" s="256">
        <v>13</v>
      </c>
      <c r="AO83" s="464">
        <v>1</v>
      </c>
      <c r="AP83" s="256" t="s">
        <v>832</v>
      </c>
      <c r="AQ83" s="256" t="s">
        <v>794</v>
      </c>
      <c r="AR83" s="478">
        <v>18591300</v>
      </c>
      <c r="AS83" s="41">
        <v>0.9</v>
      </c>
      <c r="AT83" s="36">
        <v>25</v>
      </c>
      <c r="AU83" s="41">
        <v>1</v>
      </c>
      <c r="AV83" s="509" t="s">
        <v>833</v>
      </c>
      <c r="AW83" s="36" t="s">
        <v>794</v>
      </c>
      <c r="AX83" s="36"/>
      <c r="AY83" s="36"/>
      <c r="AZ83" s="36"/>
      <c r="BA83" s="36"/>
      <c r="BB83" s="36"/>
      <c r="BC83" s="36"/>
      <c r="BD83" s="36"/>
      <c r="BE83" s="59" t="s">
        <v>803</v>
      </c>
      <c r="BF83" s="59" t="s">
        <v>804</v>
      </c>
      <c r="BG83" s="59" t="s">
        <v>805</v>
      </c>
      <c r="BH83" s="59" t="s">
        <v>806</v>
      </c>
      <c r="BI83" s="59" t="s">
        <v>807</v>
      </c>
      <c r="BJ83" s="59" t="s">
        <v>808</v>
      </c>
      <c r="BK83" s="38" t="s">
        <v>809</v>
      </c>
      <c r="BL83" s="38">
        <v>3166234777</v>
      </c>
      <c r="BM83" s="38" t="s">
        <v>810</v>
      </c>
      <c r="BN83" s="59" t="s">
        <v>834</v>
      </c>
    </row>
    <row r="84" spans="1:67" s="18" customFormat="1" ht="111.75" hidden="1" customHeight="1" x14ac:dyDescent="0.35">
      <c r="A84" s="13" t="s">
        <v>835</v>
      </c>
      <c r="B84" s="36" t="s">
        <v>442</v>
      </c>
      <c r="C84" s="36" t="s">
        <v>443</v>
      </c>
      <c r="D84" s="317" t="s">
        <v>826</v>
      </c>
      <c r="E84" s="36"/>
      <c r="F84" s="52" t="s">
        <v>262</v>
      </c>
      <c r="G84" s="53" t="s">
        <v>836</v>
      </c>
      <c r="H84" s="54">
        <v>44197</v>
      </c>
      <c r="I84" s="54">
        <v>45657</v>
      </c>
      <c r="J84" s="36" t="s">
        <v>837</v>
      </c>
      <c r="K84" s="36" t="s">
        <v>838</v>
      </c>
      <c r="L84" s="101" t="s">
        <v>65</v>
      </c>
      <c r="M84" s="36" t="s">
        <v>66</v>
      </c>
      <c r="N84" s="36"/>
      <c r="O84" s="102"/>
      <c r="P84" s="36">
        <v>24</v>
      </c>
      <c r="Q84" s="278"/>
      <c r="R84" s="36">
        <v>24</v>
      </c>
      <c r="S84" s="278"/>
      <c r="T84" s="36">
        <v>24</v>
      </c>
      <c r="U84" s="278"/>
      <c r="V84" s="36">
        <v>12</v>
      </c>
      <c r="W84" s="278"/>
      <c r="X84" s="57"/>
      <c r="Y84" s="102">
        <f>O84+Q84+S84+U84+W84</f>
        <v>0</v>
      </c>
      <c r="Z84" s="58"/>
      <c r="AA84" s="29"/>
      <c r="AB84" s="59"/>
      <c r="AC84" s="29"/>
      <c r="AD84" s="59"/>
      <c r="AE84" s="59"/>
      <c r="AF84" s="125"/>
      <c r="AG84" s="29"/>
      <c r="AH84" s="371">
        <v>0</v>
      </c>
      <c r="AI84" s="29">
        <v>0</v>
      </c>
      <c r="AJ84" s="59" t="s">
        <v>839</v>
      </c>
      <c r="AK84" s="59"/>
      <c r="AL84" s="58"/>
      <c r="AM84" s="29"/>
      <c r="AN84" s="59"/>
      <c r="AO84" s="29"/>
      <c r="AP84" s="59"/>
      <c r="AQ84" s="59"/>
      <c r="AR84" s="58"/>
      <c r="AS84" s="29"/>
      <c r="AT84" s="59"/>
      <c r="AU84" s="29"/>
      <c r="AV84" s="466"/>
      <c r="AW84" s="59"/>
      <c r="AX84" s="58"/>
      <c r="AY84" s="29"/>
      <c r="AZ84" s="59"/>
      <c r="BA84" s="29"/>
      <c r="BB84" s="59"/>
      <c r="BC84" s="59"/>
      <c r="BD84" s="59"/>
      <c r="BE84" s="59" t="s">
        <v>840</v>
      </c>
      <c r="BF84" s="36" t="s">
        <v>841</v>
      </c>
      <c r="BG84" s="36" t="s">
        <v>842</v>
      </c>
      <c r="BH84" s="59" t="s">
        <v>806</v>
      </c>
      <c r="BI84" s="59"/>
      <c r="BJ84" s="59" t="s">
        <v>843</v>
      </c>
      <c r="BK84" s="38" t="s">
        <v>844</v>
      </c>
      <c r="BL84" s="38">
        <v>3115188547</v>
      </c>
      <c r="BM84" s="38" t="s">
        <v>845</v>
      </c>
      <c r="BN84" s="59"/>
    </row>
    <row r="85" spans="1:67" s="18" customFormat="1" ht="129.75" customHeight="1" x14ac:dyDescent="0.3">
      <c r="A85" s="13" t="s">
        <v>846</v>
      </c>
      <c r="B85" s="36" t="s">
        <v>442</v>
      </c>
      <c r="C85" s="36" t="s">
        <v>443</v>
      </c>
      <c r="D85" s="317" t="s">
        <v>847</v>
      </c>
      <c r="E85" s="36"/>
      <c r="F85" s="52" t="s">
        <v>789</v>
      </c>
      <c r="G85" s="36" t="s">
        <v>461</v>
      </c>
      <c r="H85" s="54">
        <v>44197</v>
      </c>
      <c r="I85" s="54">
        <v>45442</v>
      </c>
      <c r="J85" s="36" t="s">
        <v>848</v>
      </c>
      <c r="K85" s="36" t="s">
        <v>849</v>
      </c>
      <c r="L85" s="36" t="s">
        <v>850</v>
      </c>
      <c r="M85" s="36" t="s">
        <v>66</v>
      </c>
      <c r="N85" s="55" t="s">
        <v>829</v>
      </c>
      <c r="O85" s="102" t="s">
        <v>794</v>
      </c>
      <c r="P85" s="62">
        <v>1</v>
      </c>
      <c r="Q85" s="102">
        <v>20657000</v>
      </c>
      <c r="R85" s="62">
        <v>1</v>
      </c>
      <c r="S85" s="102">
        <v>21689000</v>
      </c>
      <c r="T85" s="62">
        <v>1</v>
      </c>
      <c r="U85" s="102">
        <v>22774000</v>
      </c>
      <c r="V85" s="62">
        <v>1</v>
      </c>
      <c r="W85" s="102">
        <v>23913000</v>
      </c>
      <c r="X85" s="62">
        <v>1</v>
      </c>
      <c r="Y85" s="102">
        <v>89033000</v>
      </c>
      <c r="Z85" s="58" t="s">
        <v>794</v>
      </c>
      <c r="AA85" s="58" t="s">
        <v>794</v>
      </c>
      <c r="AB85" s="58" t="s">
        <v>794</v>
      </c>
      <c r="AC85" s="58" t="s">
        <v>794</v>
      </c>
      <c r="AD85" s="58" t="s">
        <v>794</v>
      </c>
      <c r="AE85" s="58" t="s">
        <v>794</v>
      </c>
      <c r="AF85" s="255" t="s">
        <v>404</v>
      </c>
      <c r="AG85" s="256" t="s">
        <v>404</v>
      </c>
      <c r="AH85" s="256" t="s">
        <v>404</v>
      </c>
      <c r="AI85" s="256" t="s">
        <v>404</v>
      </c>
      <c r="AJ85" s="256" t="s">
        <v>851</v>
      </c>
      <c r="AK85" s="256" t="s">
        <v>794</v>
      </c>
      <c r="AL85" s="255">
        <v>0</v>
      </c>
      <c r="AM85" s="464">
        <v>0</v>
      </c>
      <c r="AN85" s="256">
        <v>0</v>
      </c>
      <c r="AO85" s="464">
        <v>0</v>
      </c>
      <c r="AP85" s="465" t="s">
        <v>852</v>
      </c>
      <c r="AQ85" s="255" t="s">
        <v>794</v>
      </c>
      <c r="AR85" s="255">
        <v>0</v>
      </c>
      <c r="AS85" s="464">
        <v>0</v>
      </c>
      <c r="AT85" s="256">
        <v>0</v>
      </c>
      <c r="AU85" s="480">
        <v>0</v>
      </c>
      <c r="AV85" s="479" t="s">
        <v>853</v>
      </c>
      <c r="AW85" s="481" t="s">
        <v>794</v>
      </c>
      <c r="AX85" s="36"/>
      <c r="AY85" s="36"/>
      <c r="AZ85" s="36"/>
      <c r="BA85" s="36"/>
      <c r="BB85" s="36"/>
      <c r="BC85" s="36"/>
      <c r="BD85" s="36"/>
      <c r="BE85" s="59" t="s">
        <v>803</v>
      </c>
      <c r="BF85" s="59" t="s">
        <v>804</v>
      </c>
      <c r="BG85" s="59" t="s">
        <v>805</v>
      </c>
      <c r="BH85" s="59" t="s">
        <v>806</v>
      </c>
      <c r="BI85" s="59" t="s">
        <v>807</v>
      </c>
      <c r="BJ85" s="59" t="s">
        <v>808</v>
      </c>
      <c r="BK85" s="38" t="s">
        <v>809</v>
      </c>
      <c r="BL85" s="38">
        <v>3166234777</v>
      </c>
      <c r="BM85" s="38" t="s">
        <v>810</v>
      </c>
      <c r="BN85" s="59" t="s">
        <v>854</v>
      </c>
    </row>
    <row r="86" spans="1:67" s="18" customFormat="1" ht="129.75" hidden="1" customHeight="1" x14ac:dyDescent="0.35">
      <c r="A86" s="13" t="s">
        <v>855</v>
      </c>
      <c r="B86" s="36" t="s">
        <v>442</v>
      </c>
      <c r="C86" s="36" t="s">
        <v>443</v>
      </c>
      <c r="D86" s="36" t="s">
        <v>847</v>
      </c>
      <c r="E86" s="36"/>
      <c r="F86" s="52" t="s">
        <v>789</v>
      </c>
      <c r="G86" s="53" t="s">
        <v>856</v>
      </c>
      <c r="H86" s="54">
        <v>44197</v>
      </c>
      <c r="I86" s="54">
        <v>45657</v>
      </c>
      <c r="J86" s="63" t="s">
        <v>857</v>
      </c>
      <c r="K86" s="63" t="s">
        <v>858</v>
      </c>
      <c r="L86" s="101" t="s">
        <v>65</v>
      </c>
      <c r="M86" s="36" t="s">
        <v>66</v>
      </c>
      <c r="N86" s="55"/>
      <c r="O86" s="102"/>
      <c r="P86" s="36">
        <v>1</v>
      </c>
      <c r="Q86" s="278"/>
      <c r="R86" s="36">
        <v>1</v>
      </c>
      <c r="S86" s="278"/>
      <c r="T86" s="36">
        <v>1</v>
      </c>
      <c r="U86" s="278"/>
      <c r="V86" s="36">
        <v>1</v>
      </c>
      <c r="W86" s="278"/>
      <c r="X86" s="57"/>
      <c r="Y86" s="102">
        <f>O86+Q86+S86+U86+W86</f>
        <v>0</v>
      </c>
      <c r="Z86" s="58"/>
      <c r="AA86" s="29"/>
      <c r="AB86" s="59"/>
      <c r="AC86" s="29"/>
      <c r="AD86" s="59"/>
      <c r="AE86" s="59"/>
      <c r="AF86" s="125">
        <v>0</v>
      </c>
      <c r="AG86" s="29">
        <v>0</v>
      </c>
      <c r="AH86" s="59">
        <v>0</v>
      </c>
      <c r="AI86" s="29">
        <v>0</v>
      </c>
      <c r="AJ86" s="59"/>
      <c r="AK86" s="59" t="s">
        <v>859</v>
      </c>
      <c r="AL86" s="58"/>
      <c r="AM86" s="29"/>
      <c r="AN86" s="59"/>
      <c r="AO86" s="29"/>
      <c r="AP86" s="59"/>
      <c r="AQ86" s="59"/>
      <c r="AR86" s="58"/>
      <c r="AS86" s="29"/>
      <c r="AT86" s="59"/>
      <c r="AU86" s="29"/>
      <c r="AV86" s="482"/>
      <c r="AW86" s="59"/>
      <c r="AX86" s="58"/>
      <c r="AY86" s="29"/>
      <c r="AZ86" s="59"/>
      <c r="BA86" s="29"/>
      <c r="BB86" s="59"/>
      <c r="BC86" s="59"/>
      <c r="BD86" s="59"/>
      <c r="BE86" s="59" t="s">
        <v>817</v>
      </c>
      <c r="BF86" s="59" t="s">
        <v>818</v>
      </c>
      <c r="BG86" s="59" t="s">
        <v>819</v>
      </c>
      <c r="BH86" s="59" t="s">
        <v>806</v>
      </c>
      <c r="BI86" s="59" t="s">
        <v>820</v>
      </c>
      <c r="BJ86" s="59" t="s">
        <v>821</v>
      </c>
      <c r="BK86" s="59" t="s">
        <v>822</v>
      </c>
      <c r="BL86" s="59" t="s">
        <v>823</v>
      </c>
      <c r="BM86" s="59" t="s">
        <v>824</v>
      </c>
      <c r="BN86" s="310"/>
    </row>
    <row r="87" spans="1:67" s="18" customFormat="1" ht="195" customHeight="1" x14ac:dyDescent="0.35">
      <c r="A87" s="13" t="s">
        <v>860</v>
      </c>
      <c r="B87" s="36" t="s">
        <v>442</v>
      </c>
      <c r="C87" s="36" t="s">
        <v>443</v>
      </c>
      <c r="D87" s="317" t="s">
        <v>861</v>
      </c>
      <c r="E87" s="36"/>
      <c r="F87" s="52" t="s">
        <v>789</v>
      </c>
      <c r="G87" s="36" t="s">
        <v>461</v>
      </c>
      <c r="H87" s="54">
        <v>44197</v>
      </c>
      <c r="I87" s="64">
        <v>45442</v>
      </c>
      <c r="J87" s="462" t="s">
        <v>862</v>
      </c>
      <c r="K87" s="463" t="s">
        <v>863</v>
      </c>
      <c r="L87" s="460" t="s">
        <v>864</v>
      </c>
      <c r="M87" s="36" t="s">
        <v>66</v>
      </c>
      <c r="N87" s="55" t="s">
        <v>829</v>
      </c>
      <c r="O87" s="102" t="s">
        <v>794</v>
      </c>
      <c r="P87" s="41">
        <v>0.25</v>
      </c>
      <c r="Q87" s="102">
        <v>20657000</v>
      </c>
      <c r="R87" s="41">
        <v>0.25</v>
      </c>
      <c r="S87" s="102">
        <v>21689000</v>
      </c>
      <c r="T87" s="41">
        <v>0.25</v>
      </c>
      <c r="U87" s="102">
        <v>22774000</v>
      </c>
      <c r="V87" s="41">
        <v>0.25</v>
      </c>
      <c r="W87" s="102">
        <v>23913000</v>
      </c>
      <c r="X87" s="36" t="s">
        <v>865</v>
      </c>
      <c r="Y87" s="102">
        <v>89033000</v>
      </c>
      <c r="Z87" s="58" t="s">
        <v>794</v>
      </c>
      <c r="AA87" s="58" t="s">
        <v>794</v>
      </c>
      <c r="AB87" s="58" t="s">
        <v>794</v>
      </c>
      <c r="AC87" s="58" t="s">
        <v>794</v>
      </c>
      <c r="AD87" s="58" t="s">
        <v>794</v>
      </c>
      <c r="AE87" s="58" t="s">
        <v>794</v>
      </c>
      <c r="AF87" s="459" t="s">
        <v>404</v>
      </c>
      <c r="AG87" s="460" t="s">
        <v>404</v>
      </c>
      <c r="AH87" s="460" t="s">
        <v>404</v>
      </c>
      <c r="AI87" s="460" t="s">
        <v>404</v>
      </c>
      <c r="AJ87" s="460" t="s">
        <v>866</v>
      </c>
      <c r="AK87" s="460" t="s">
        <v>794</v>
      </c>
      <c r="AL87" s="459" t="s">
        <v>831</v>
      </c>
      <c r="AM87" s="461">
        <v>0.47</v>
      </c>
      <c r="AN87" s="460">
        <v>0</v>
      </c>
      <c r="AO87" s="461">
        <v>0</v>
      </c>
      <c r="AP87" s="460" t="s">
        <v>867</v>
      </c>
      <c r="AQ87" s="460" t="s">
        <v>794</v>
      </c>
      <c r="AR87" s="478">
        <v>18591300</v>
      </c>
      <c r="AS87" s="41">
        <v>0.9</v>
      </c>
      <c r="AT87" s="36" t="s">
        <v>868</v>
      </c>
      <c r="AU87" s="41">
        <v>0.5</v>
      </c>
      <c r="AV87" s="36" t="s">
        <v>869</v>
      </c>
      <c r="AW87" s="36" t="s">
        <v>794</v>
      </c>
      <c r="AX87" s="36"/>
      <c r="AY87" s="36"/>
      <c r="AZ87" s="36"/>
      <c r="BA87" s="36"/>
      <c r="BB87" s="36"/>
      <c r="BC87" s="36"/>
      <c r="BD87" s="36"/>
      <c r="BE87" s="59" t="s">
        <v>803</v>
      </c>
      <c r="BF87" s="59" t="s">
        <v>804</v>
      </c>
      <c r="BG87" s="59" t="s">
        <v>805</v>
      </c>
      <c r="BH87" s="59" t="s">
        <v>806</v>
      </c>
      <c r="BI87" s="59" t="s">
        <v>807</v>
      </c>
      <c r="BJ87" s="59" t="s">
        <v>808</v>
      </c>
      <c r="BK87" s="38" t="s">
        <v>809</v>
      </c>
      <c r="BL87" s="38">
        <v>3166234777</v>
      </c>
      <c r="BM87" s="38" t="s">
        <v>810</v>
      </c>
      <c r="BN87" s="460" t="s">
        <v>870</v>
      </c>
    </row>
    <row r="88" spans="1:67" s="18" customFormat="1" ht="135" customHeight="1" x14ac:dyDescent="0.35">
      <c r="A88" s="12" t="s">
        <v>871</v>
      </c>
      <c r="B88" s="36" t="s">
        <v>442</v>
      </c>
      <c r="C88" s="36" t="s">
        <v>509</v>
      </c>
      <c r="D88" s="317" t="s">
        <v>872</v>
      </c>
      <c r="E88" s="36"/>
      <c r="F88" s="52" t="s">
        <v>789</v>
      </c>
      <c r="G88" s="36" t="s">
        <v>873</v>
      </c>
      <c r="H88" s="54">
        <v>44197</v>
      </c>
      <c r="I88" s="54">
        <v>45442</v>
      </c>
      <c r="J88" s="36" t="s">
        <v>874</v>
      </c>
      <c r="K88" s="36" t="s">
        <v>875</v>
      </c>
      <c r="L88" s="36" t="s">
        <v>876</v>
      </c>
      <c r="M88" s="36" t="s">
        <v>66</v>
      </c>
      <c r="N88" s="255" t="s">
        <v>793</v>
      </c>
      <c r="O88" s="256" t="s">
        <v>793</v>
      </c>
      <c r="P88" s="256">
        <v>1</v>
      </c>
      <c r="Q88" s="256" t="s">
        <v>877</v>
      </c>
      <c r="R88" s="256">
        <v>1</v>
      </c>
      <c r="S88" s="256" t="s">
        <v>878</v>
      </c>
      <c r="T88" s="256">
        <v>1</v>
      </c>
      <c r="U88" s="256" t="s">
        <v>879</v>
      </c>
      <c r="V88" s="256">
        <v>1</v>
      </c>
      <c r="W88" s="256" t="s">
        <v>880</v>
      </c>
      <c r="X88" s="256">
        <v>1</v>
      </c>
      <c r="Y88" s="256" t="s">
        <v>881</v>
      </c>
      <c r="Z88" s="58" t="s">
        <v>794</v>
      </c>
      <c r="AA88" s="58" t="s">
        <v>794</v>
      </c>
      <c r="AB88" s="58" t="s">
        <v>794</v>
      </c>
      <c r="AC88" s="58" t="s">
        <v>794</v>
      </c>
      <c r="AD88" s="58" t="s">
        <v>794</v>
      </c>
      <c r="AE88" s="58" t="s">
        <v>794</v>
      </c>
      <c r="AF88" s="255" t="s">
        <v>882</v>
      </c>
      <c r="AG88" s="464">
        <v>1</v>
      </c>
      <c r="AH88" s="256">
        <v>1</v>
      </c>
      <c r="AI88" s="464">
        <v>1</v>
      </c>
      <c r="AJ88" s="256" t="s">
        <v>883</v>
      </c>
      <c r="AK88" s="256" t="s">
        <v>794</v>
      </c>
      <c r="AL88" s="255" t="s">
        <v>882</v>
      </c>
      <c r="AM88" s="464">
        <v>1</v>
      </c>
      <c r="AN88" s="256">
        <v>1</v>
      </c>
      <c r="AO88" s="464">
        <v>1</v>
      </c>
      <c r="AP88" s="465" t="s">
        <v>884</v>
      </c>
      <c r="AQ88" s="255" t="s">
        <v>794</v>
      </c>
      <c r="AR88" s="255" t="s">
        <v>882</v>
      </c>
      <c r="AS88" s="464">
        <v>1</v>
      </c>
      <c r="AT88" s="256">
        <v>1</v>
      </c>
      <c r="AU88" s="464">
        <v>1</v>
      </c>
      <c r="AV88" s="465" t="s">
        <v>884</v>
      </c>
      <c r="AW88" s="255" t="s">
        <v>794</v>
      </c>
      <c r="AX88" s="36"/>
      <c r="AY88" s="36"/>
      <c r="AZ88" s="36"/>
      <c r="BA88" s="36"/>
      <c r="BB88" s="36"/>
      <c r="BC88" s="36"/>
      <c r="BD88" s="36"/>
      <c r="BE88" s="59" t="s">
        <v>803</v>
      </c>
      <c r="BF88" s="59" t="s">
        <v>804</v>
      </c>
      <c r="BG88" s="59" t="s">
        <v>805</v>
      </c>
      <c r="BH88" s="59" t="s">
        <v>806</v>
      </c>
      <c r="BI88" s="59" t="s">
        <v>807</v>
      </c>
      <c r="BJ88" s="59" t="s">
        <v>808</v>
      </c>
      <c r="BK88" s="38" t="s">
        <v>809</v>
      </c>
      <c r="BL88" s="38">
        <v>3166234777</v>
      </c>
      <c r="BM88" s="38" t="s">
        <v>810</v>
      </c>
      <c r="BN88" s="59" t="s">
        <v>885</v>
      </c>
    </row>
    <row r="89" spans="1:67" s="396" customFormat="1" ht="117" hidden="1" customHeight="1" x14ac:dyDescent="0.35">
      <c r="A89" s="393" t="s">
        <v>886</v>
      </c>
      <c r="B89" s="272" t="s">
        <v>442</v>
      </c>
      <c r="C89" s="272" t="s">
        <v>443</v>
      </c>
      <c r="D89" s="272" t="s">
        <v>887</v>
      </c>
      <c r="E89" s="36"/>
      <c r="F89" s="52"/>
      <c r="G89" s="53"/>
      <c r="H89" s="366">
        <v>44197</v>
      </c>
      <c r="I89" s="366">
        <v>45657</v>
      </c>
      <c r="J89" s="272" t="s">
        <v>888</v>
      </c>
      <c r="K89" s="272"/>
      <c r="L89" s="101" t="s">
        <v>65</v>
      </c>
      <c r="M89" s="272"/>
      <c r="N89" s="372"/>
      <c r="O89" s="278"/>
      <c r="P89" s="272"/>
      <c r="Q89" s="278"/>
      <c r="R89" s="36"/>
      <c r="S89" s="102"/>
      <c r="T89" s="36"/>
      <c r="U89" s="102"/>
      <c r="V89" s="56"/>
      <c r="W89" s="102"/>
      <c r="X89" s="65">
        <f>O89+Q89+S89+U89+W89</f>
        <v>0</v>
      </c>
      <c r="Y89" s="102"/>
      <c r="Z89" s="394"/>
      <c r="AA89" s="272"/>
      <c r="AB89" s="394"/>
      <c r="AC89" s="272"/>
      <c r="AD89" s="272"/>
      <c r="AE89" s="395"/>
      <c r="AF89" s="281"/>
      <c r="AG89" s="272"/>
      <c r="AH89" s="394"/>
      <c r="AI89" s="272"/>
      <c r="AJ89" s="272"/>
      <c r="AK89" s="395"/>
      <c r="AL89" s="29"/>
      <c r="AM89" s="36"/>
      <c r="AN89" s="29"/>
      <c r="AO89" s="36"/>
      <c r="AP89" s="36"/>
      <c r="AQ89" s="56"/>
      <c r="AR89" s="29"/>
      <c r="AS89" s="36"/>
      <c r="AT89" s="29"/>
      <c r="AU89" s="36"/>
      <c r="AV89" s="36"/>
      <c r="AW89" s="56"/>
      <c r="AX89" s="29"/>
      <c r="AY89" s="36"/>
      <c r="AZ89" s="29"/>
      <c r="BA89" s="36"/>
      <c r="BB89" s="36"/>
      <c r="BC89" s="36"/>
      <c r="BD89" s="36"/>
      <c r="BE89" s="36" t="s">
        <v>889</v>
      </c>
      <c r="BF89" s="59" t="s">
        <v>890</v>
      </c>
      <c r="BG89" s="59" t="s">
        <v>891</v>
      </c>
      <c r="BH89" s="367" t="s">
        <v>806</v>
      </c>
      <c r="BI89" s="367" t="s">
        <v>820</v>
      </c>
      <c r="BJ89" s="367" t="s">
        <v>892</v>
      </c>
      <c r="BK89" s="367" t="s">
        <v>893</v>
      </c>
      <c r="BL89" s="367" t="s">
        <v>894</v>
      </c>
      <c r="BM89" s="367" t="s">
        <v>895</v>
      </c>
      <c r="BN89" s="367" t="s">
        <v>896</v>
      </c>
      <c r="BO89" s="396" t="s">
        <v>897</v>
      </c>
    </row>
    <row r="90" spans="1:67" s="18" customFormat="1" ht="132" hidden="1" customHeight="1" x14ac:dyDescent="0.35">
      <c r="A90" s="13" t="s">
        <v>898</v>
      </c>
      <c r="B90" s="36" t="s">
        <v>442</v>
      </c>
      <c r="C90" s="36" t="s">
        <v>443</v>
      </c>
      <c r="D90" s="36" t="s">
        <v>887</v>
      </c>
      <c r="E90" s="36"/>
      <c r="F90" s="52" t="s">
        <v>789</v>
      </c>
      <c r="G90" s="53" t="s">
        <v>899</v>
      </c>
      <c r="H90" s="54">
        <v>44197</v>
      </c>
      <c r="I90" s="54">
        <v>45657</v>
      </c>
      <c r="J90" s="36" t="s">
        <v>900</v>
      </c>
      <c r="K90" s="59" t="s">
        <v>901</v>
      </c>
      <c r="L90" s="101" t="s">
        <v>65</v>
      </c>
      <c r="M90" s="36" t="s">
        <v>66</v>
      </c>
      <c r="N90" s="55"/>
      <c r="O90" s="102"/>
      <c r="P90" s="41">
        <v>0.9</v>
      </c>
      <c r="Q90" s="278"/>
      <c r="R90" s="41">
        <v>0.9</v>
      </c>
      <c r="S90" s="278"/>
      <c r="T90" s="41">
        <v>0.9</v>
      </c>
      <c r="U90" s="278"/>
      <c r="V90" s="41">
        <v>0.9</v>
      </c>
      <c r="W90" s="278"/>
      <c r="X90" s="57"/>
      <c r="Y90" s="102">
        <f>O90+Q90+S90+U90+W90</f>
        <v>0</v>
      </c>
      <c r="Z90" s="58">
        <v>0</v>
      </c>
      <c r="AA90" s="29">
        <v>0</v>
      </c>
      <c r="AB90" s="59">
        <v>0</v>
      </c>
      <c r="AC90" s="29">
        <v>0</v>
      </c>
      <c r="AD90" s="59">
        <v>0</v>
      </c>
      <c r="AE90" s="59"/>
      <c r="AF90" s="125"/>
      <c r="AG90" s="29"/>
      <c r="AH90" s="392"/>
      <c r="AI90" s="29"/>
      <c r="AJ90" s="59"/>
      <c r="AK90" s="59" t="s">
        <v>902</v>
      </c>
      <c r="AL90" s="58"/>
      <c r="AM90" s="29"/>
      <c r="AN90" s="59"/>
      <c r="AO90" s="29"/>
      <c r="AP90" s="59"/>
      <c r="AQ90" s="59"/>
      <c r="AR90" s="58"/>
      <c r="AS90" s="29"/>
      <c r="AT90" s="59"/>
      <c r="AU90" s="29"/>
      <c r="AV90" s="59"/>
      <c r="AW90" s="59"/>
      <c r="AX90" s="58"/>
      <c r="AY90" s="29"/>
      <c r="AZ90" s="59"/>
      <c r="BA90" s="29"/>
      <c r="BB90" s="59"/>
      <c r="BC90" s="59"/>
      <c r="BD90" s="59"/>
      <c r="BE90" s="59" t="s">
        <v>903</v>
      </c>
      <c r="BF90" s="59" t="s">
        <v>904</v>
      </c>
      <c r="BG90" s="59" t="s">
        <v>891</v>
      </c>
      <c r="BH90" s="59" t="s">
        <v>806</v>
      </c>
      <c r="BI90" s="59" t="s">
        <v>820</v>
      </c>
      <c r="BJ90" s="59" t="s">
        <v>892</v>
      </c>
      <c r="BK90" s="59" t="s">
        <v>893</v>
      </c>
      <c r="BL90" s="59" t="s">
        <v>894</v>
      </c>
      <c r="BM90" s="59" t="s">
        <v>895</v>
      </c>
      <c r="BN90" s="59" t="s">
        <v>905</v>
      </c>
    </row>
    <row r="91" spans="1:67" s="18" customFormat="1" ht="86.25" hidden="1" customHeight="1" x14ac:dyDescent="0.35">
      <c r="A91" s="12" t="s">
        <v>906</v>
      </c>
      <c r="B91" s="36" t="s">
        <v>442</v>
      </c>
      <c r="C91" s="36" t="s">
        <v>443</v>
      </c>
      <c r="D91" s="36" t="s">
        <v>907</v>
      </c>
      <c r="E91" s="36"/>
      <c r="F91" s="52" t="s">
        <v>262</v>
      </c>
      <c r="G91" s="53" t="s">
        <v>899</v>
      </c>
      <c r="H91" s="54">
        <v>44197</v>
      </c>
      <c r="I91" s="54">
        <v>45657</v>
      </c>
      <c r="J91" s="36" t="s">
        <v>908</v>
      </c>
      <c r="K91" s="59" t="s">
        <v>909</v>
      </c>
      <c r="L91" s="101" t="s">
        <v>65</v>
      </c>
      <c r="M91" s="36" t="s">
        <v>66</v>
      </c>
      <c r="N91" s="55"/>
      <c r="O91" s="102"/>
      <c r="P91" s="41">
        <v>0.9</v>
      </c>
      <c r="Q91" s="278"/>
      <c r="R91" s="41">
        <v>0.9</v>
      </c>
      <c r="S91" s="278"/>
      <c r="T91" s="41">
        <v>0.9</v>
      </c>
      <c r="U91" s="278"/>
      <c r="V91" s="41">
        <v>0.9</v>
      </c>
      <c r="W91" s="278"/>
      <c r="X91" s="57"/>
      <c r="Y91" s="102">
        <f>O91+Q91+S91+U91+W91</f>
        <v>0</v>
      </c>
      <c r="Z91" s="58">
        <v>0</v>
      </c>
      <c r="AA91" s="29">
        <v>0</v>
      </c>
      <c r="AB91" s="59">
        <v>0</v>
      </c>
      <c r="AC91" s="29">
        <v>0</v>
      </c>
      <c r="AD91" s="59">
        <v>0</v>
      </c>
      <c r="AE91" s="59"/>
      <c r="AF91" s="125"/>
      <c r="AG91" s="29"/>
      <c r="AH91" s="392"/>
      <c r="AI91" s="29"/>
      <c r="AJ91" s="59"/>
      <c r="AK91" s="59" t="s">
        <v>910</v>
      </c>
      <c r="AL91" s="58"/>
      <c r="AM91" s="29"/>
      <c r="AN91" s="59"/>
      <c r="AO91" s="29"/>
      <c r="AP91" s="59"/>
      <c r="AQ91" s="59"/>
      <c r="AR91" s="58"/>
      <c r="AS91" s="29"/>
      <c r="AT91" s="59"/>
      <c r="AU91" s="29"/>
      <c r="AV91" s="59"/>
      <c r="AW91" s="59"/>
      <c r="AX91" s="58"/>
      <c r="AY91" s="29"/>
      <c r="AZ91" s="59"/>
      <c r="BA91" s="29"/>
      <c r="BB91" s="59"/>
      <c r="BC91" s="59"/>
      <c r="BD91" s="59"/>
      <c r="BE91" s="59" t="s">
        <v>903</v>
      </c>
      <c r="BF91" s="59" t="s">
        <v>904</v>
      </c>
      <c r="BG91" s="59" t="s">
        <v>891</v>
      </c>
      <c r="BH91" s="59" t="s">
        <v>806</v>
      </c>
      <c r="BI91" s="59" t="s">
        <v>820</v>
      </c>
      <c r="BJ91" s="59" t="s">
        <v>892</v>
      </c>
      <c r="BK91" s="59" t="s">
        <v>893</v>
      </c>
      <c r="BL91" s="59" t="s">
        <v>894</v>
      </c>
      <c r="BM91" s="59" t="s">
        <v>895</v>
      </c>
      <c r="BN91" s="59" t="s">
        <v>905</v>
      </c>
    </row>
    <row r="92" spans="1:67" s="4" customFormat="1" ht="120" hidden="1" customHeight="1" x14ac:dyDescent="0.35">
      <c r="A92" s="12" t="s">
        <v>911</v>
      </c>
      <c r="B92" s="36" t="s">
        <v>765</v>
      </c>
      <c r="C92" s="36" t="s">
        <v>912</v>
      </c>
      <c r="D92" s="36" t="s">
        <v>913</v>
      </c>
      <c r="E92" s="36"/>
      <c r="F92" s="36" t="s">
        <v>262</v>
      </c>
      <c r="G92" s="53" t="s">
        <v>914</v>
      </c>
      <c r="H92" s="397">
        <v>44116</v>
      </c>
      <c r="I92" s="397">
        <v>45443</v>
      </c>
      <c r="J92" s="36" t="s">
        <v>915</v>
      </c>
      <c r="K92" s="36" t="s">
        <v>916</v>
      </c>
      <c r="L92" s="101" t="s">
        <v>65</v>
      </c>
      <c r="M92" s="398" t="s">
        <v>390</v>
      </c>
      <c r="N92" s="41">
        <v>1</v>
      </c>
      <c r="O92" s="102" t="s">
        <v>917</v>
      </c>
      <c r="P92" s="41">
        <v>1</v>
      </c>
      <c r="Q92" s="102" t="s">
        <v>917</v>
      </c>
      <c r="R92" s="41">
        <v>1</v>
      </c>
      <c r="S92" s="102" t="s">
        <v>917</v>
      </c>
      <c r="T92" s="41">
        <v>1</v>
      </c>
      <c r="U92" s="102" t="s">
        <v>917</v>
      </c>
      <c r="V92" s="41">
        <v>1</v>
      </c>
      <c r="W92" s="102" t="s">
        <v>917</v>
      </c>
      <c r="X92" s="65" t="s">
        <v>615</v>
      </c>
      <c r="Y92" s="102" t="s">
        <v>917</v>
      </c>
      <c r="Z92" s="47"/>
      <c r="AA92" s="29" t="e">
        <f>IF(O92=0," ",Z92/O92)</f>
        <v>#VALUE!</v>
      </c>
      <c r="AB92" s="399">
        <v>0</v>
      </c>
      <c r="AC92" s="29">
        <f>IF(N92=0," ",AB92/N92)</f>
        <v>0</v>
      </c>
      <c r="AD92" s="29"/>
      <c r="AE92" s="43"/>
      <c r="AF92" s="125"/>
      <c r="AG92" s="29" t="e">
        <f>IF(Q92=0," ",AF92/Q92)</f>
        <v>#VALUE!</v>
      </c>
      <c r="AH92" s="48">
        <v>0</v>
      </c>
      <c r="AI92" s="41">
        <v>0</v>
      </c>
      <c r="AJ92" s="36" t="s">
        <v>918</v>
      </c>
      <c r="AK92" s="36" t="s">
        <v>919</v>
      </c>
      <c r="AL92" s="47"/>
      <c r="AM92" s="29" t="e">
        <f>IF(Q92=0," ",AL92/Q92)</f>
        <v>#VALUE!</v>
      </c>
      <c r="AN92" s="43"/>
      <c r="AO92" s="29">
        <f>IF(P92=0," ",AN92/P92)</f>
        <v>0</v>
      </c>
      <c r="AP92" s="43"/>
      <c r="AQ92" s="43"/>
      <c r="AR92" s="47"/>
      <c r="AS92" s="29" t="e">
        <f>IF(Q92=0," ",AR92/Q92)</f>
        <v>#VALUE!</v>
      </c>
      <c r="AT92" s="43"/>
      <c r="AU92" s="29">
        <f>IF(P92=0," ",AT92/P92)</f>
        <v>0</v>
      </c>
      <c r="AV92" s="43"/>
      <c r="AW92" s="43"/>
      <c r="AX92" s="47"/>
      <c r="AY92" s="29" t="e">
        <f>IF(Q92=0," ",AX92/Q92)</f>
        <v>#VALUE!</v>
      </c>
      <c r="AZ92" s="43"/>
      <c r="BA92" s="29">
        <f>IF(P92=0," ",AZ92/P92)</f>
        <v>0</v>
      </c>
      <c r="BB92" s="43"/>
      <c r="BC92" s="43"/>
      <c r="BD92" s="43"/>
      <c r="BE92" s="36" t="s">
        <v>920</v>
      </c>
      <c r="BF92" s="36" t="s">
        <v>921</v>
      </c>
      <c r="BG92" s="36"/>
      <c r="BH92" s="38" t="s">
        <v>922</v>
      </c>
      <c r="BI92" s="43" t="s">
        <v>923</v>
      </c>
      <c r="BJ92" s="43" t="s">
        <v>924</v>
      </c>
      <c r="BK92" s="38" t="s">
        <v>925</v>
      </c>
      <c r="BL92" s="38">
        <v>3581600</v>
      </c>
      <c r="BM92" s="38" t="s">
        <v>926</v>
      </c>
      <c r="BN92" s="59" t="s">
        <v>927</v>
      </c>
    </row>
    <row r="93" spans="1:67" s="4" customFormat="1" ht="112.5" hidden="1" customHeight="1" x14ac:dyDescent="0.35">
      <c r="A93" s="12" t="s">
        <v>928</v>
      </c>
      <c r="B93" s="36" t="s">
        <v>765</v>
      </c>
      <c r="C93" s="36" t="s">
        <v>912</v>
      </c>
      <c r="D93" s="36" t="s">
        <v>929</v>
      </c>
      <c r="E93" s="36"/>
      <c r="F93" s="36" t="s">
        <v>262</v>
      </c>
      <c r="G93" s="53" t="s">
        <v>914</v>
      </c>
      <c r="H93" s="45">
        <v>44116</v>
      </c>
      <c r="I93" s="45">
        <v>45443</v>
      </c>
      <c r="J93" s="36" t="s">
        <v>930</v>
      </c>
      <c r="K93" s="36" t="s">
        <v>931</v>
      </c>
      <c r="L93" s="41">
        <v>1</v>
      </c>
      <c r="M93" s="43" t="s">
        <v>66</v>
      </c>
      <c r="N93" s="41">
        <v>1</v>
      </c>
      <c r="O93" s="102" t="s">
        <v>917</v>
      </c>
      <c r="P93" s="41">
        <v>1</v>
      </c>
      <c r="Q93" s="102" t="s">
        <v>917</v>
      </c>
      <c r="R93" s="41">
        <v>1</v>
      </c>
      <c r="S93" s="102" t="s">
        <v>917</v>
      </c>
      <c r="T93" s="41">
        <v>1</v>
      </c>
      <c r="U93" s="102" t="s">
        <v>917</v>
      </c>
      <c r="V93" s="41">
        <v>1</v>
      </c>
      <c r="W93" s="102" t="s">
        <v>917</v>
      </c>
      <c r="X93" s="65">
        <v>1</v>
      </c>
      <c r="Y93" s="102" t="s">
        <v>917</v>
      </c>
      <c r="Z93" s="47"/>
      <c r="AA93" s="29"/>
      <c r="AB93" s="399">
        <v>0</v>
      </c>
      <c r="AC93" s="29">
        <f>IF(N93=0," ",AB93/N93)</f>
        <v>0</v>
      </c>
      <c r="AD93" s="43"/>
      <c r="AE93" s="43"/>
      <c r="AF93" s="125"/>
      <c r="AG93" s="29"/>
      <c r="AH93" s="400">
        <v>0</v>
      </c>
      <c r="AI93" s="41">
        <v>0</v>
      </c>
      <c r="AJ93" s="36" t="s">
        <v>932</v>
      </c>
      <c r="AK93" s="36" t="s">
        <v>933</v>
      </c>
      <c r="AL93" s="47"/>
      <c r="AM93" s="29"/>
      <c r="AN93" s="43"/>
      <c r="AO93" s="29">
        <f>IF(P93=0," ",AN93/P93)</f>
        <v>0</v>
      </c>
      <c r="AP93" s="43"/>
      <c r="AQ93" s="43"/>
      <c r="AR93" s="47"/>
      <c r="AS93" s="29"/>
      <c r="AT93" s="43"/>
      <c r="AU93" s="29"/>
      <c r="AV93" s="43"/>
      <c r="AW93" s="43"/>
      <c r="AX93" s="47"/>
      <c r="AY93" s="29"/>
      <c r="AZ93" s="43"/>
      <c r="BA93" s="29">
        <f>IF(P93=0," ",AZ93/P93)</f>
        <v>0</v>
      </c>
      <c r="BB93" s="43"/>
      <c r="BC93" s="43"/>
      <c r="BD93" s="43"/>
      <c r="BE93" s="36" t="s">
        <v>934</v>
      </c>
      <c r="BF93" s="43">
        <v>12500</v>
      </c>
      <c r="BG93" s="36" t="s">
        <v>935</v>
      </c>
      <c r="BH93" s="38" t="s">
        <v>922</v>
      </c>
      <c r="BI93" s="43" t="s">
        <v>936</v>
      </c>
      <c r="BJ93" s="43" t="s">
        <v>937</v>
      </c>
      <c r="BK93" s="38" t="s">
        <v>938</v>
      </c>
      <c r="BL93" s="38">
        <v>7710017</v>
      </c>
      <c r="BM93" s="38" t="s">
        <v>939</v>
      </c>
      <c r="BN93" s="59"/>
    </row>
    <row r="94" spans="1:67" s="4" customFormat="1" ht="141.75" hidden="1" customHeight="1" x14ac:dyDescent="0.35">
      <c r="A94" s="12" t="s">
        <v>940</v>
      </c>
      <c r="B94" s="36" t="s">
        <v>765</v>
      </c>
      <c r="C94" s="36" t="s">
        <v>912</v>
      </c>
      <c r="D94" s="36" t="s">
        <v>941</v>
      </c>
      <c r="E94" s="36"/>
      <c r="F94" s="43" t="s">
        <v>226</v>
      </c>
      <c r="G94" s="43" t="s">
        <v>942</v>
      </c>
      <c r="H94" s="45">
        <v>44116</v>
      </c>
      <c r="I94" s="45">
        <v>45443</v>
      </c>
      <c r="J94" s="36" t="s">
        <v>943</v>
      </c>
      <c r="K94" s="36" t="s">
        <v>944</v>
      </c>
      <c r="L94" s="36">
        <v>1</v>
      </c>
      <c r="M94" s="43" t="s">
        <v>390</v>
      </c>
      <c r="N94" s="36">
        <v>1</v>
      </c>
      <c r="O94" s="278">
        <v>0</v>
      </c>
      <c r="P94" s="36">
        <v>1</v>
      </c>
      <c r="Q94" s="278">
        <v>0</v>
      </c>
      <c r="R94" s="36">
        <v>1</v>
      </c>
      <c r="S94" s="278"/>
      <c r="T94" s="36">
        <v>1</v>
      </c>
      <c r="U94" s="278"/>
      <c r="V94" s="62">
        <v>1</v>
      </c>
      <c r="W94" s="278"/>
      <c r="X94" s="127">
        <v>1</v>
      </c>
      <c r="Y94" s="102" t="s">
        <v>615</v>
      </c>
      <c r="Z94" s="47"/>
      <c r="AA94" s="29" t="str">
        <f>IF(O94=0," ",Z94/O94)</f>
        <v xml:space="preserve"> </v>
      </c>
      <c r="AB94" s="43">
        <v>0</v>
      </c>
      <c r="AC94" s="29">
        <f>IF(N94=0," ",AB94/N94)</f>
        <v>0</v>
      </c>
      <c r="AD94" s="29" t="str">
        <f>IF(O94=0," ",AC94/O94)</f>
        <v xml:space="preserve"> </v>
      </c>
      <c r="AE94" s="43"/>
      <c r="AF94" s="125"/>
      <c r="AG94" s="29" t="str">
        <f>IF(Q94=0," ",AF94/Q94)</f>
        <v xml:space="preserve"> </v>
      </c>
      <c r="AH94" s="43">
        <v>0</v>
      </c>
      <c r="AI94" s="41">
        <v>0</v>
      </c>
      <c r="AJ94" s="36" t="s">
        <v>945</v>
      </c>
      <c r="AK94" s="26" t="s">
        <v>104</v>
      </c>
      <c r="AL94" s="47"/>
      <c r="AM94" s="29" t="str">
        <f>IF(Q94=0," ",AL94/Q94)</f>
        <v xml:space="preserve"> </v>
      </c>
      <c r="AN94" s="43"/>
      <c r="AO94" s="29">
        <f>IF(P94=0," ",AN94/P94)</f>
        <v>0</v>
      </c>
      <c r="AP94" s="43"/>
      <c r="AQ94" s="43"/>
      <c r="AR94" s="47"/>
      <c r="AS94" s="29" t="str">
        <f>IF(Q94=0," ",AR94/Q94)</f>
        <v xml:space="preserve"> </v>
      </c>
      <c r="AT94" s="43"/>
      <c r="AU94" s="29">
        <f>IF(P94=0," ",AT94/P94)</f>
        <v>0</v>
      </c>
      <c r="AV94" s="43"/>
      <c r="AW94" s="43"/>
      <c r="AX94" s="47"/>
      <c r="AY94" s="29" t="str">
        <f>IF(Q94=0," ",AX94/Q94)</f>
        <v xml:space="preserve"> </v>
      </c>
      <c r="AZ94" s="43"/>
      <c r="BA94" s="29">
        <f>IF(P94=0," ",AZ94/P94)</f>
        <v>0</v>
      </c>
      <c r="BB94" s="43"/>
      <c r="BC94" s="43"/>
      <c r="BD94" s="43"/>
      <c r="BE94" s="43" t="s">
        <v>946</v>
      </c>
      <c r="BF94" s="43">
        <v>2</v>
      </c>
      <c r="BG94" s="43" t="s">
        <v>947</v>
      </c>
      <c r="BH94" s="38" t="s">
        <v>922</v>
      </c>
      <c r="BI94" s="43" t="s">
        <v>923</v>
      </c>
      <c r="BJ94" s="43" t="s">
        <v>948</v>
      </c>
      <c r="BK94" s="38" t="s">
        <v>925</v>
      </c>
      <c r="BL94" s="38">
        <v>3581600</v>
      </c>
      <c r="BM94" s="38" t="s">
        <v>926</v>
      </c>
      <c r="BN94" s="59"/>
    </row>
    <row r="95" spans="1:67" s="1" customFormat="1" ht="71.25" hidden="1" customHeight="1" x14ac:dyDescent="0.35">
      <c r="A95" s="12" t="s">
        <v>949</v>
      </c>
      <c r="B95" s="36" t="s">
        <v>780</v>
      </c>
      <c r="C95" s="36" t="s">
        <v>950</v>
      </c>
      <c r="D95" s="36" t="s">
        <v>951</v>
      </c>
      <c r="E95" s="36"/>
      <c r="F95" s="36" t="s">
        <v>262</v>
      </c>
      <c r="G95" s="36" t="s">
        <v>836</v>
      </c>
      <c r="H95" s="54">
        <v>44197</v>
      </c>
      <c r="I95" s="54">
        <v>45443</v>
      </c>
      <c r="J95" s="36" t="s">
        <v>952</v>
      </c>
      <c r="K95" s="36" t="s">
        <v>953</v>
      </c>
      <c r="L95" s="101" t="s">
        <v>65</v>
      </c>
      <c r="M95" s="43" t="s">
        <v>66</v>
      </c>
      <c r="N95" s="36"/>
      <c r="O95" s="102">
        <v>0</v>
      </c>
      <c r="P95" s="36">
        <v>1</v>
      </c>
      <c r="Q95" s="102" t="s">
        <v>954</v>
      </c>
      <c r="R95" s="36">
        <v>1</v>
      </c>
      <c r="S95" s="102" t="s">
        <v>954</v>
      </c>
      <c r="T95" s="36">
        <v>1</v>
      </c>
      <c r="U95" s="102" t="s">
        <v>954</v>
      </c>
      <c r="V95" s="36">
        <v>1</v>
      </c>
      <c r="W95" s="102" t="s">
        <v>954</v>
      </c>
      <c r="X95" s="36">
        <f>+V95+T95+R95+P95</f>
        <v>4</v>
      </c>
      <c r="Y95" s="102" t="s">
        <v>954</v>
      </c>
      <c r="Z95" s="47"/>
      <c r="AA95" s="29" t="str">
        <f>IF(O95=0," ",Z95/O95)</f>
        <v xml:space="preserve"> </v>
      </c>
      <c r="AB95" s="43"/>
      <c r="AC95" s="29" t="str">
        <f>IF(N95=0," ",AB95/N95)</f>
        <v xml:space="preserve"> </v>
      </c>
      <c r="AD95" s="43"/>
      <c r="AE95" s="43"/>
      <c r="AF95" s="125"/>
      <c r="AG95" s="29" t="s">
        <v>615</v>
      </c>
      <c r="AH95" s="43">
        <v>0</v>
      </c>
      <c r="AI95" s="41">
        <v>0</v>
      </c>
      <c r="AJ95" s="36" t="s">
        <v>955</v>
      </c>
      <c r="AK95" s="26" t="s">
        <v>104</v>
      </c>
      <c r="AL95" s="47"/>
      <c r="AM95" s="29" t="e">
        <f>IF(Q95=0," ",AL95/Q95)</f>
        <v>#VALUE!</v>
      </c>
      <c r="AN95" s="43"/>
      <c r="AO95" s="29">
        <f>IF(P95=0," ",AN95/P95)</f>
        <v>0</v>
      </c>
      <c r="AP95" s="43"/>
      <c r="AQ95" s="43"/>
      <c r="AR95" s="47"/>
      <c r="AS95" s="29" t="e">
        <f>IF(Q95=0," ",AR95/Q95)</f>
        <v>#VALUE!</v>
      </c>
      <c r="AT95" s="43"/>
      <c r="AU95" s="29">
        <f>IF(P95=0," ",AT95/P95)</f>
        <v>0</v>
      </c>
      <c r="AV95" s="43"/>
      <c r="AW95" s="43"/>
      <c r="AX95" s="47"/>
      <c r="AY95" s="29" t="e">
        <f>IF(Q95=0," ",AX95/Q95)</f>
        <v>#VALUE!</v>
      </c>
      <c r="AZ95" s="43"/>
      <c r="BA95" s="29">
        <f>IF(P95=0," ",AZ95/P95)</f>
        <v>0</v>
      </c>
      <c r="BB95" s="43"/>
      <c r="BC95" s="43"/>
      <c r="BD95" s="43"/>
      <c r="BE95" s="36" t="s">
        <v>956</v>
      </c>
      <c r="BF95" s="36" t="s">
        <v>957</v>
      </c>
      <c r="BG95" s="36">
        <v>7590</v>
      </c>
      <c r="BH95" s="38" t="s">
        <v>922</v>
      </c>
      <c r="BI95" s="43" t="s">
        <v>923</v>
      </c>
      <c r="BJ95" s="43" t="s">
        <v>958</v>
      </c>
      <c r="BK95" s="38" t="s">
        <v>959</v>
      </c>
      <c r="BL95" s="38" t="s">
        <v>960</v>
      </c>
      <c r="BM95" t="s">
        <v>961</v>
      </c>
      <c r="BN95" s="130"/>
    </row>
    <row r="96" spans="1:67" s="4" customFormat="1" ht="132" hidden="1" customHeight="1" x14ac:dyDescent="0.35">
      <c r="A96" s="12" t="s">
        <v>962</v>
      </c>
      <c r="B96" s="36" t="s">
        <v>780</v>
      </c>
      <c r="C96" s="36" t="s">
        <v>950</v>
      </c>
      <c r="D96" s="36" t="s">
        <v>963</v>
      </c>
      <c r="E96" s="36"/>
      <c r="F96" s="36" t="s">
        <v>226</v>
      </c>
      <c r="G96" s="36" t="s">
        <v>964</v>
      </c>
      <c r="H96" s="54" t="s">
        <v>965</v>
      </c>
      <c r="I96" s="54" t="s">
        <v>966</v>
      </c>
      <c r="J96" s="36" t="s">
        <v>967</v>
      </c>
      <c r="K96" s="36" t="s">
        <v>968</v>
      </c>
      <c r="L96" s="101" t="s">
        <v>65</v>
      </c>
      <c r="M96" s="36"/>
      <c r="N96" s="36">
        <v>0</v>
      </c>
      <c r="O96" s="102">
        <v>0</v>
      </c>
      <c r="P96" s="41">
        <v>1</v>
      </c>
      <c r="Q96" s="102">
        <v>7000000</v>
      </c>
      <c r="R96" s="36">
        <v>0</v>
      </c>
      <c r="S96" s="102">
        <v>0</v>
      </c>
      <c r="T96" s="36">
        <v>0</v>
      </c>
      <c r="U96" s="102">
        <v>0</v>
      </c>
      <c r="V96" s="36">
        <v>0</v>
      </c>
      <c r="W96" s="102">
        <v>0</v>
      </c>
      <c r="X96" s="41">
        <v>1</v>
      </c>
      <c r="Y96" s="102">
        <f>O96+Q96+S96+U96+W96</f>
        <v>7000000</v>
      </c>
      <c r="Z96" s="43"/>
      <c r="AA96" s="122" t="s">
        <v>615</v>
      </c>
      <c r="AB96" s="122" t="s">
        <v>615</v>
      </c>
      <c r="AC96" s="122" t="s">
        <v>615</v>
      </c>
      <c r="AD96" s="122" t="s">
        <v>615</v>
      </c>
      <c r="AE96" s="50" t="s">
        <v>615</v>
      </c>
      <c r="AF96" s="125" t="s">
        <v>615</v>
      </c>
      <c r="AG96" s="50">
        <v>0</v>
      </c>
      <c r="AH96" s="401">
        <v>0</v>
      </c>
      <c r="AI96" s="46">
        <v>0</v>
      </c>
      <c r="AJ96" s="50" t="s">
        <v>969</v>
      </c>
      <c r="AK96" s="26" t="s">
        <v>207</v>
      </c>
      <c r="AL96" s="50"/>
      <c r="AM96" s="50"/>
      <c r="AN96" s="50"/>
      <c r="AO96" s="50"/>
      <c r="AP96" s="50"/>
      <c r="AQ96" s="50"/>
      <c r="AR96" s="50"/>
      <c r="AS96" s="50"/>
      <c r="AT96" s="50"/>
      <c r="AU96" s="50"/>
      <c r="AV96" s="50"/>
      <c r="AW96" s="26"/>
      <c r="AX96" s="26"/>
      <c r="AY96" s="32"/>
      <c r="AZ96" s="26"/>
      <c r="BA96" s="32"/>
      <c r="BB96" s="26"/>
      <c r="BC96" s="26"/>
      <c r="BD96" s="26"/>
      <c r="BE96" s="43"/>
      <c r="BF96" s="36" t="s">
        <v>970</v>
      </c>
      <c r="BG96" s="36" t="s">
        <v>971</v>
      </c>
      <c r="BH96" s="38" t="s">
        <v>972</v>
      </c>
      <c r="BI96" s="38" t="s">
        <v>973</v>
      </c>
      <c r="BJ96" s="43" t="s">
        <v>974</v>
      </c>
      <c r="BK96" s="43" t="s">
        <v>975</v>
      </c>
      <c r="BL96" s="43">
        <v>3132877964</v>
      </c>
      <c r="BM96" t="s">
        <v>976</v>
      </c>
      <c r="BN96" s="50"/>
    </row>
    <row r="97" spans="1:66" s="4" customFormat="1" ht="93.75" hidden="1" customHeight="1" x14ac:dyDescent="0.35">
      <c r="A97" s="12" t="s">
        <v>977</v>
      </c>
      <c r="B97" s="36" t="s">
        <v>780</v>
      </c>
      <c r="C97" s="36" t="s">
        <v>978</v>
      </c>
      <c r="D97" s="36" t="s">
        <v>979</v>
      </c>
      <c r="E97" s="36"/>
      <c r="F97" s="36" t="s">
        <v>226</v>
      </c>
      <c r="G97" s="36" t="s">
        <v>964</v>
      </c>
      <c r="H97" s="54" t="s">
        <v>965</v>
      </c>
      <c r="I97" s="54" t="s">
        <v>966</v>
      </c>
      <c r="J97" s="36" t="s">
        <v>980</v>
      </c>
      <c r="K97" s="36" t="s">
        <v>981</v>
      </c>
      <c r="L97" s="101" t="s">
        <v>65</v>
      </c>
      <c r="M97" s="36" t="s">
        <v>66</v>
      </c>
      <c r="N97" s="36" t="s">
        <v>615</v>
      </c>
      <c r="O97" s="102" t="s">
        <v>615</v>
      </c>
      <c r="P97" s="41">
        <v>1</v>
      </c>
      <c r="Q97" s="102">
        <v>12000000</v>
      </c>
      <c r="R97" s="36">
        <v>1</v>
      </c>
      <c r="S97" s="102">
        <v>12000000</v>
      </c>
      <c r="T97" s="36" t="s">
        <v>982</v>
      </c>
      <c r="U97" s="102" t="s">
        <v>982</v>
      </c>
      <c r="V97" s="36" t="s">
        <v>982</v>
      </c>
      <c r="W97" s="102" t="s">
        <v>982</v>
      </c>
      <c r="X97" s="41">
        <v>1</v>
      </c>
      <c r="Y97" s="102">
        <v>24000000</v>
      </c>
      <c r="Z97" s="43" t="s">
        <v>983</v>
      </c>
      <c r="AA97" s="122" t="s">
        <v>615</v>
      </c>
      <c r="AB97" s="122" t="s">
        <v>615</v>
      </c>
      <c r="AC97" s="122" t="s">
        <v>615</v>
      </c>
      <c r="AD97" s="122" t="s">
        <v>615</v>
      </c>
      <c r="AE97" s="122" t="s">
        <v>615</v>
      </c>
      <c r="AF97" s="125" t="s">
        <v>615</v>
      </c>
      <c r="AG97" s="66">
        <v>0</v>
      </c>
      <c r="AH97" s="117">
        <v>0</v>
      </c>
      <c r="AI97" s="46">
        <v>0</v>
      </c>
      <c r="AJ97" s="121" t="s">
        <v>984</v>
      </c>
      <c r="AK97" s="26" t="s">
        <v>207</v>
      </c>
      <c r="AL97" s="402"/>
      <c r="AM97" s="50"/>
      <c r="AN97" s="50"/>
      <c r="AO97" s="50"/>
      <c r="AP97" s="50"/>
      <c r="AQ97" s="50"/>
      <c r="AR97" s="50"/>
      <c r="AS97" s="50"/>
      <c r="AT97" s="50"/>
      <c r="AU97" s="50"/>
      <c r="AV97" s="50"/>
      <c r="AW97" s="26"/>
      <c r="AX97" s="26"/>
      <c r="AY97" s="32"/>
      <c r="AZ97" s="26"/>
      <c r="BA97" s="32"/>
      <c r="BB97" s="26"/>
      <c r="BC97" s="26"/>
      <c r="BD97" s="26"/>
      <c r="BE97" s="43" t="s">
        <v>983</v>
      </c>
      <c r="BF97" s="36" t="s">
        <v>985</v>
      </c>
      <c r="BG97" s="43" t="s">
        <v>986</v>
      </c>
      <c r="BH97" s="38" t="s">
        <v>972</v>
      </c>
      <c r="BI97" s="38" t="s">
        <v>987</v>
      </c>
      <c r="BJ97" s="38" t="s">
        <v>988</v>
      </c>
      <c r="BK97" s="38" t="s">
        <v>989</v>
      </c>
      <c r="BL97" s="38" t="s">
        <v>990</v>
      </c>
      <c r="BM97" s="38" t="s">
        <v>991</v>
      </c>
      <c r="BN97" s="50" t="s">
        <v>992</v>
      </c>
    </row>
    <row r="98" spans="1:66" s="4" customFormat="1" ht="112.5" hidden="1" customHeight="1" x14ac:dyDescent="0.35">
      <c r="A98" s="12" t="s">
        <v>993</v>
      </c>
      <c r="B98" s="36" t="s">
        <v>780</v>
      </c>
      <c r="C98" s="36" t="s">
        <v>978</v>
      </c>
      <c r="D98" s="36" t="s">
        <v>994</v>
      </c>
      <c r="E98" s="36"/>
      <c r="F98" s="36" t="s">
        <v>226</v>
      </c>
      <c r="G98" s="36" t="s">
        <v>964</v>
      </c>
      <c r="H98" s="54" t="s">
        <v>965</v>
      </c>
      <c r="I98" s="54" t="s">
        <v>966</v>
      </c>
      <c r="J98" s="36" t="s">
        <v>995</v>
      </c>
      <c r="K98" s="36" t="s">
        <v>996</v>
      </c>
      <c r="L98" s="101" t="s">
        <v>65</v>
      </c>
      <c r="M98" s="36"/>
      <c r="N98" s="36">
        <v>0</v>
      </c>
      <c r="O98" s="102">
        <v>0</v>
      </c>
      <c r="P98" s="36">
        <v>1</v>
      </c>
      <c r="Q98" s="102">
        <v>5000000</v>
      </c>
      <c r="R98" s="36">
        <v>1</v>
      </c>
      <c r="S98" s="102">
        <v>5000000</v>
      </c>
      <c r="T98" s="36">
        <v>1</v>
      </c>
      <c r="U98" s="102">
        <v>5000000</v>
      </c>
      <c r="V98" s="36">
        <v>1</v>
      </c>
      <c r="W98" s="102">
        <v>5000000</v>
      </c>
      <c r="X98" s="36">
        <v>4</v>
      </c>
      <c r="Y98" s="102">
        <f t="shared" ref="Y98:Y107" si="23">O98+Q98+S98+U98+W98</f>
        <v>20000000</v>
      </c>
      <c r="Z98" s="43"/>
      <c r="AA98" s="122" t="s">
        <v>615</v>
      </c>
      <c r="AB98" s="122" t="s">
        <v>615</v>
      </c>
      <c r="AC98" s="122" t="s">
        <v>615</v>
      </c>
      <c r="AD98" s="122" t="s">
        <v>615</v>
      </c>
      <c r="AE98" s="122" t="s">
        <v>615</v>
      </c>
      <c r="AF98" s="125" t="s">
        <v>615</v>
      </c>
      <c r="AG98" s="66">
        <v>0</v>
      </c>
      <c r="AH98" s="117">
        <v>0</v>
      </c>
      <c r="AI98" s="46">
        <v>0</v>
      </c>
      <c r="AJ98" s="50" t="s">
        <v>997</v>
      </c>
      <c r="AK98" s="26" t="s">
        <v>207</v>
      </c>
      <c r="AL98" s="50"/>
      <c r="AM98" s="50"/>
      <c r="AN98" s="50"/>
      <c r="AO98" s="50"/>
      <c r="AP98" s="50"/>
      <c r="AQ98" s="50"/>
      <c r="AR98" s="50"/>
      <c r="AS98" s="50"/>
      <c r="AT98" s="50"/>
      <c r="AU98" s="50"/>
      <c r="AV98" s="50"/>
      <c r="AW98" s="26"/>
      <c r="AX98" s="26"/>
      <c r="AY98" s="32"/>
      <c r="AZ98" s="26"/>
      <c r="BA98" s="32"/>
      <c r="BB98" s="26"/>
      <c r="BC98" s="26"/>
      <c r="BD98" s="26"/>
      <c r="BE98" s="43"/>
      <c r="BF98" s="36" t="s">
        <v>970</v>
      </c>
      <c r="BG98" s="36" t="s">
        <v>971</v>
      </c>
      <c r="BH98" s="38" t="s">
        <v>972</v>
      </c>
      <c r="BI98" s="38" t="s">
        <v>973</v>
      </c>
      <c r="BJ98" s="43" t="s">
        <v>974</v>
      </c>
      <c r="BK98" s="43" t="s">
        <v>975</v>
      </c>
      <c r="BL98" s="43">
        <v>3132877964</v>
      </c>
      <c r="BM98" t="s">
        <v>976</v>
      </c>
      <c r="BN98" s="50"/>
    </row>
    <row r="99" spans="1:66" s="4" customFormat="1" ht="250.5" hidden="1" customHeight="1" x14ac:dyDescent="0.35">
      <c r="A99" s="12" t="s">
        <v>998</v>
      </c>
      <c r="B99" s="36" t="s">
        <v>780</v>
      </c>
      <c r="C99" s="36" t="s">
        <v>781</v>
      </c>
      <c r="D99" s="36" t="s">
        <v>999</v>
      </c>
      <c r="E99" s="36"/>
      <c r="F99" s="36" t="s">
        <v>226</v>
      </c>
      <c r="G99" s="36" t="s">
        <v>964</v>
      </c>
      <c r="H99" s="54" t="s">
        <v>965</v>
      </c>
      <c r="I99" s="54" t="s">
        <v>966</v>
      </c>
      <c r="J99" s="36" t="s">
        <v>1000</v>
      </c>
      <c r="K99" s="36" t="s">
        <v>1001</v>
      </c>
      <c r="L99" s="36" t="s">
        <v>230</v>
      </c>
      <c r="M99" s="36"/>
      <c r="N99" s="36">
        <v>0</v>
      </c>
      <c r="O99" s="102">
        <v>0</v>
      </c>
      <c r="P99" s="36">
        <v>1</v>
      </c>
      <c r="Q99" s="102">
        <v>7200000</v>
      </c>
      <c r="R99" s="36">
        <v>1</v>
      </c>
      <c r="S99" s="102">
        <v>7200000</v>
      </c>
      <c r="T99" s="36">
        <v>1</v>
      </c>
      <c r="U99" s="102">
        <v>7200000</v>
      </c>
      <c r="V99" s="36">
        <v>1</v>
      </c>
      <c r="W99" s="102">
        <v>7200000</v>
      </c>
      <c r="X99" s="49">
        <v>4</v>
      </c>
      <c r="Y99" s="102">
        <f t="shared" si="23"/>
        <v>28800000</v>
      </c>
      <c r="Z99" s="43"/>
      <c r="AA99" s="122" t="s">
        <v>615</v>
      </c>
      <c r="AB99" s="122" t="s">
        <v>615</v>
      </c>
      <c r="AC99" s="122" t="s">
        <v>615</v>
      </c>
      <c r="AD99" s="122" t="s">
        <v>615</v>
      </c>
      <c r="AE99" s="122" t="s">
        <v>1002</v>
      </c>
      <c r="AF99" s="125" t="s">
        <v>615</v>
      </c>
      <c r="AG99" s="66">
        <v>0</v>
      </c>
      <c r="AH99" s="117">
        <v>0</v>
      </c>
      <c r="AI99" s="46">
        <v>0</v>
      </c>
      <c r="AJ99" s="50" t="s">
        <v>1003</v>
      </c>
      <c r="AK99" s="26" t="s">
        <v>207</v>
      </c>
      <c r="AL99" s="50"/>
      <c r="AM99" s="50"/>
      <c r="AN99" s="50"/>
      <c r="AO99" s="50"/>
      <c r="AP99" s="50"/>
      <c r="AQ99" s="50"/>
      <c r="AR99" s="50"/>
      <c r="AS99" s="50"/>
      <c r="AT99" s="50"/>
      <c r="AU99" s="50"/>
      <c r="AV99" s="50"/>
      <c r="AW99" s="26"/>
      <c r="AX99" s="26"/>
      <c r="AY99" s="32"/>
      <c r="AZ99" s="26"/>
      <c r="BA99" s="32"/>
      <c r="BB99" s="26"/>
      <c r="BC99" s="26"/>
      <c r="BD99" s="26"/>
      <c r="BE99" s="43"/>
      <c r="BF99" s="36" t="s">
        <v>970</v>
      </c>
      <c r="BG99" s="36" t="s">
        <v>971</v>
      </c>
      <c r="BH99" s="38" t="s">
        <v>972</v>
      </c>
      <c r="BI99" s="38" t="s">
        <v>973</v>
      </c>
      <c r="BJ99" s="43" t="s">
        <v>974</v>
      </c>
      <c r="BK99" s="43" t="s">
        <v>975</v>
      </c>
      <c r="BL99" s="43">
        <v>3132877964</v>
      </c>
      <c r="BM99" t="s">
        <v>976</v>
      </c>
      <c r="BN99" s="50" t="s">
        <v>1004</v>
      </c>
    </row>
    <row r="100" spans="1:66" s="4" customFormat="1" ht="163.5" hidden="1" customHeight="1" x14ac:dyDescent="0.35">
      <c r="A100" s="12" t="s">
        <v>1005</v>
      </c>
      <c r="B100" s="36" t="s">
        <v>780</v>
      </c>
      <c r="C100" s="36" t="s">
        <v>781</v>
      </c>
      <c r="D100" s="36" t="s">
        <v>1006</v>
      </c>
      <c r="E100" s="36"/>
      <c r="F100" s="36" t="s">
        <v>226</v>
      </c>
      <c r="G100" s="36" t="s">
        <v>964</v>
      </c>
      <c r="H100" s="54" t="s">
        <v>965</v>
      </c>
      <c r="I100" s="54" t="s">
        <v>966</v>
      </c>
      <c r="J100" s="36" t="s">
        <v>1007</v>
      </c>
      <c r="K100" s="36" t="s">
        <v>1008</v>
      </c>
      <c r="L100" s="36" t="s">
        <v>230</v>
      </c>
      <c r="M100" s="36"/>
      <c r="N100" s="36">
        <v>0</v>
      </c>
      <c r="O100" s="102">
        <v>0</v>
      </c>
      <c r="P100" s="36">
        <v>1</v>
      </c>
      <c r="Q100" s="102">
        <v>18000000</v>
      </c>
      <c r="R100" s="36">
        <v>1</v>
      </c>
      <c r="S100" s="102">
        <v>18000000</v>
      </c>
      <c r="T100" s="36">
        <v>1</v>
      </c>
      <c r="U100" s="102">
        <v>18000000</v>
      </c>
      <c r="V100" s="36">
        <v>1</v>
      </c>
      <c r="W100" s="102">
        <v>18000000</v>
      </c>
      <c r="X100" s="49">
        <v>1</v>
      </c>
      <c r="Y100" s="102">
        <f t="shared" si="23"/>
        <v>72000000</v>
      </c>
      <c r="Z100" s="43"/>
      <c r="AA100" s="122" t="s">
        <v>615</v>
      </c>
      <c r="AB100" s="122" t="s">
        <v>615</v>
      </c>
      <c r="AC100" s="122" t="s">
        <v>615</v>
      </c>
      <c r="AD100" s="122" t="s">
        <v>615</v>
      </c>
      <c r="AE100" s="122" t="s">
        <v>1009</v>
      </c>
      <c r="AF100" s="281" t="s">
        <v>615</v>
      </c>
      <c r="AG100" s="403">
        <v>0</v>
      </c>
      <c r="AH100" s="66">
        <v>1</v>
      </c>
      <c r="AI100" s="67">
        <v>1</v>
      </c>
      <c r="AJ100" s="50" t="s">
        <v>1010</v>
      </c>
      <c r="AK100" s="26" t="s">
        <v>207</v>
      </c>
      <c r="AL100" s="50"/>
      <c r="AM100" s="50"/>
      <c r="AN100" s="50"/>
      <c r="AO100" s="50"/>
      <c r="AP100" s="50"/>
      <c r="AQ100" s="50"/>
      <c r="AR100" s="50"/>
      <c r="AS100" s="50"/>
      <c r="AT100" s="50"/>
      <c r="AU100" s="50"/>
      <c r="AV100" s="50"/>
      <c r="AW100" s="26"/>
      <c r="AX100" s="26"/>
      <c r="AY100" s="32"/>
      <c r="AZ100" s="26"/>
      <c r="BA100" s="32"/>
      <c r="BB100" s="26"/>
      <c r="BC100" s="26"/>
      <c r="BD100" s="26"/>
      <c r="BE100" s="43"/>
      <c r="BF100" s="36" t="s">
        <v>970</v>
      </c>
      <c r="BG100" s="36" t="s">
        <v>971</v>
      </c>
      <c r="BH100" s="38" t="s">
        <v>972</v>
      </c>
      <c r="BI100" s="38" t="s">
        <v>973</v>
      </c>
      <c r="BJ100" s="43" t="s">
        <v>974</v>
      </c>
      <c r="BK100" s="43" t="s">
        <v>975</v>
      </c>
      <c r="BL100" s="43">
        <v>3132877964</v>
      </c>
      <c r="BM100" t="s">
        <v>976</v>
      </c>
      <c r="BN100" s="50"/>
    </row>
    <row r="101" spans="1:66" s="4" customFormat="1" ht="161.25" hidden="1" customHeight="1" x14ac:dyDescent="0.35">
      <c r="A101" s="12" t="s">
        <v>1011</v>
      </c>
      <c r="B101" s="68" t="s">
        <v>384</v>
      </c>
      <c r="C101" s="68" t="s">
        <v>385</v>
      </c>
      <c r="D101" s="404" t="s">
        <v>1012</v>
      </c>
      <c r="E101" s="404"/>
      <c r="F101" s="404" t="s">
        <v>421</v>
      </c>
      <c r="G101" s="404" t="s">
        <v>836</v>
      </c>
      <c r="H101" s="405">
        <v>44197</v>
      </c>
      <c r="I101" s="405">
        <v>45473</v>
      </c>
      <c r="J101" s="404" t="s">
        <v>1013</v>
      </c>
      <c r="K101" s="404" t="s">
        <v>1014</v>
      </c>
      <c r="L101" s="404" t="s">
        <v>1015</v>
      </c>
      <c r="M101" s="404" t="s">
        <v>66</v>
      </c>
      <c r="N101" s="134" t="s">
        <v>615</v>
      </c>
      <c r="O101" s="102"/>
      <c r="P101" s="406">
        <v>1</v>
      </c>
      <c r="Q101" s="102">
        <v>32300000</v>
      </c>
      <c r="R101" s="406">
        <v>1</v>
      </c>
      <c r="S101" s="102">
        <v>32300000</v>
      </c>
      <c r="T101" s="406">
        <v>1</v>
      </c>
      <c r="U101" s="102">
        <v>32300000</v>
      </c>
      <c r="V101" s="406">
        <v>1</v>
      </c>
      <c r="W101" s="102">
        <v>32300000</v>
      </c>
      <c r="X101" s="406">
        <v>1</v>
      </c>
      <c r="Y101" s="102">
        <f t="shared" si="23"/>
        <v>129200000</v>
      </c>
      <c r="Z101" s="407"/>
      <c r="AA101" s="406"/>
      <c r="AB101" s="404"/>
      <c r="AC101" s="406"/>
      <c r="AD101" s="404"/>
      <c r="AE101" s="404"/>
      <c r="AF101" s="125"/>
      <c r="AG101" s="406"/>
      <c r="AH101" s="404">
        <v>0</v>
      </c>
      <c r="AI101" s="406">
        <v>0</v>
      </c>
      <c r="AJ101" s="43" t="s">
        <v>1016</v>
      </c>
      <c r="AK101" s="43" t="s">
        <v>1017</v>
      </c>
      <c r="AL101" s="407"/>
      <c r="AM101" s="406"/>
      <c r="AN101" s="404"/>
      <c r="AO101" s="406"/>
      <c r="AP101" s="404"/>
      <c r="AQ101" s="404"/>
      <c r="AR101" s="407"/>
      <c r="AS101" s="406"/>
      <c r="AT101" s="404"/>
      <c r="AU101" s="406"/>
      <c r="AV101" s="404"/>
      <c r="AW101" s="404"/>
      <c r="AX101" s="407"/>
      <c r="AY101" s="406"/>
      <c r="AZ101" s="404"/>
      <c r="BA101" s="406"/>
      <c r="BB101" s="404"/>
      <c r="BC101" s="404"/>
      <c r="BD101" s="404"/>
      <c r="BE101" s="404" t="s">
        <v>1018</v>
      </c>
      <c r="BF101" s="404" t="s">
        <v>1019</v>
      </c>
      <c r="BG101" s="404" t="s">
        <v>1020</v>
      </c>
      <c r="BH101" s="404" t="str">
        <f>UPPER("Desarrollo económico")</f>
        <v>DESARROLLO ECONÓMICO</v>
      </c>
      <c r="BI101" s="404" t="s">
        <v>1021</v>
      </c>
      <c r="BJ101" s="404" t="s">
        <v>1022</v>
      </c>
      <c r="BK101" s="404" t="s">
        <v>1023</v>
      </c>
      <c r="BL101" s="404">
        <v>3172144089</v>
      </c>
      <c r="BM101" s="404" t="s">
        <v>1024</v>
      </c>
      <c r="BN101" s="26"/>
    </row>
    <row r="102" spans="1:66" s="4" customFormat="1" ht="147" hidden="1" customHeight="1" x14ac:dyDescent="0.35">
      <c r="A102" s="12" t="s">
        <v>1025</v>
      </c>
      <c r="B102" s="68" t="s">
        <v>384</v>
      </c>
      <c r="C102" s="68" t="s">
        <v>385</v>
      </c>
      <c r="D102" s="404" t="s">
        <v>1026</v>
      </c>
      <c r="E102" s="404"/>
      <c r="F102" s="404" t="s">
        <v>421</v>
      </c>
      <c r="G102" s="404" t="s">
        <v>836</v>
      </c>
      <c r="H102" s="405">
        <v>44197</v>
      </c>
      <c r="I102" s="405">
        <v>45473</v>
      </c>
      <c r="J102" s="404" t="s">
        <v>1027</v>
      </c>
      <c r="K102" s="404" t="s">
        <v>1028</v>
      </c>
      <c r="L102" s="404" t="s">
        <v>1029</v>
      </c>
      <c r="M102" s="404" t="s">
        <v>66</v>
      </c>
      <c r="N102" s="134" t="s">
        <v>615</v>
      </c>
      <c r="O102" s="102"/>
      <c r="P102" s="406">
        <v>1</v>
      </c>
      <c r="Q102" s="102">
        <v>1200000</v>
      </c>
      <c r="R102" s="406">
        <v>1</v>
      </c>
      <c r="S102" s="102">
        <v>1200000</v>
      </c>
      <c r="T102" s="406">
        <v>1</v>
      </c>
      <c r="U102" s="102">
        <v>1200000</v>
      </c>
      <c r="V102" s="406">
        <v>1</v>
      </c>
      <c r="W102" s="102">
        <v>1200000</v>
      </c>
      <c r="X102" s="406">
        <v>1</v>
      </c>
      <c r="Y102" s="102">
        <f t="shared" si="23"/>
        <v>4800000</v>
      </c>
      <c r="Z102" s="407"/>
      <c r="AA102" s="406"/>
      <c r="AB102" s="404"/>
      <c r="AC102" s="406"/>
      <c r="AD102" s="404"/>
      <c r="AE102" s="404"/>
      <c r="AF102" s="125"/>
      <c r="AG102" s="406"/>
      <c r="AH102" s="404">
        <v>0</v>
      </c>
      <c r="AI102" s="406">
        <v>0</v>
      </c>
      <c r="AJ102" s="43" t="s">
        <v>1030</v>
      </c>
      <c r="AK102" s="43" t="s">
        <v>1017</v>
      </c>
      <c r="AL102" s="407"/>
      <c r="AM102" s="406"/>
      <c r="AN102" s="404"/>
      <c r="AO102" s="406"/>
      <c r="AP102" s="404"/>
      <c r="AQ102" s="404"/>
      <c r="AR102" s="407"/>
      <c r="AS102" s="406"/>
      <c r="AT102" s="404"/>
      <c r="AU102" s="406"/>
      <c r="AV102" s="404"/>
      <c r="AW102" s="404"/>
      <c r="AX102" s="407"/>
      <c r="AY102" s="406"/>
      <c r="AZ102" s="404"/>
      <c r="BA102" s="406"/>
      <c r="BB102" s="404"/>
      <c r="BC102" s="404"/>
      <c r="BD102" s="404"/>
      <c r="BE102" s="404" t="s">
        <v>1018</v>
      </c>
      <c r="BF102" s="404" t="s">
        <v>1031</v>
      </c>
      <c r="BG102" s="404" t="s">
        <v>1032</v>
      </c>
      <c r="BH102" s="404" t="str">
        <f t="shared" ref="BH102:BH107" si="24">UPPER("Desarrollo económico")</f>
        <v>DESARROLLO ECONÓMICO</v>
      </c>
      <c r="BI102" s="404" t="s">
        <v>1021</v>
      </c>
      <c r="BJ102" s="404" t="s">
        <v>1033</v>
      </c>
      <c r="BK102" s="404" t="s">
        <v>1034</v>
      </c>
      <c r="BL102" s="404">
        <v>3693777</v>
      </c>
      <c r="BM102" s="404" t="s">
        <v>1035</v>
      </c>
      <c r="BN102" s="26"/>
    </row>
    <row r="103" spans="1:66" s="4" customFormat="1" ht="148.5" hidden="1" customHeight="1" x14ac:dyDescent="0.35">
      <c r="A103" s="12" t="s">
        <v>1036</v>
      </c>
      <c r="B103" s="68" t="s">
        <v>384</v>
      </c>
      <c r="C103" s="68" t="s">
        <v>385</v>
      </c>
      <c r="D103" s="404" t="s">
        <v>1037</v>
      </c>
      <c r="E103" s="404"/>
      <c r="F103" s="404" t="s">
        <v>421</v>
      </c>
      <c r="G103" s="404" t="s">
        <v>836</v>
      </c>
      <c r="H103" s="405">
        <v>44197</v>
      </c>
      <c r="I103" s="405">
        <v>45473</v>
      </c>
      <c r="J103" s="404" t="s">
        <v>1038</v>
      </c>
      <c r="K103" s="404" t="s">
        <v>1039</v>
      </c>
      <c r="L103" s="404" t="s">
        <v>1040</v>
      </c>
      <c r="M103" s="404" t="s">
        <v>390</v>
      </c>
      <c r="N103" s="134" t="s">
        <v>615</v>
      </c>
      <c r="O103" s="102"/>
      <c r="P103" s="404">
        <v>1</v>
      </c>
      <c r="Q103" s="102">
        <v>10000000</v>
      </c>
      <c r="R103" s="404">
        <v>1</v>
      </c>
      <c r="S103" s="102">
        <v>10000000</v>
      </c>
      <c r="T103" s="404">
        <v>1</v>
      </c>
      <c r="U103" s="102">
        <v>10000000</v>
      </c>
      <c r="V103" s="404">
        <v>1</v>
      </c>
      <c r="W103" s="102">
        <v>10000000</v>
      </c>
      <c r="X103" s="404">
        <v>4</v>
      </c>
      <c r="Y103" s="102">
        <f t="shared" si="23"/>
        <v>40000000</v>
      </c>
      <c r="Z103" s="407"/>
      <c r="AA103" s="406"/>
      <c r="AB103" s="404"/>
      <c r="AC103" s="406"/>
      <c r="AD103" s="404"/>
      <c r="AE103" s="404"/>
      <c r="AF103" s="125"/>
      <c r="AG103" s="406"/>
      <c r="AH103" s="404">
        <v>0</v>
      </c>
      <c r="AI103" s="406">
        <v>0</v>
      </c>
      <c r="AJ103" s="43" t="s">
        <v>1016</v>
      </c>
      <c r="AK103" s="43" t="s">
        <v>1017</v>
      </c>
      <c r="AL103" s="407"/>
      <c r="AM103" s="406"/>
      <c r="AN103" s="404"/>
      <c r="AO103" s="406"/>
      <c r="AP103" s="404"/>
      <c r="AQ103" s="404"/>
      <c r="AR103" s="407"/>
      <c r="AS103" s="406"/>
      <c r="AT103" s="404"/>
      <c r="AU103" s="406"/>
      <c r="AV103" s="404"/>
      <c r="AW103" s="404"/>
      <c r="AX103" s="407"/>
      <c r="AY103" s="406"/>
      <c r="AZ103" s="404"/>
      <c r="BA103" s="406"/>
      <c r="BB103" s="404"/>
      <c r="BC103" s="404"/>
      <c r="BD103" s="404"/>
      <c r="BE103" s="404" t="s">
        <v>615</v>
      </c>
      <c r="BF103" s="404" t="s">
        <v>615</v>
      </c>
      <c r="BG103" s="404" t="s">
        <v>615</v>
      </c>
      <c r="BH103" s="404" t="str">
        <f t="shared" si="24"/>
        <v>DESARROLLO ECONÓMICO</v>
      </c>
      <c r="BI103" s="404" t="s">
        <v>1021</v>
      </c>
      <c r="BJ103" s="404" t="s">
        <v>1041</v>
      </c>
      <c r="BK103" s="404" t="s">
        <v>1042</v>
      </c>
      <c r="BL103" s="404"/>
      <c r="BM103" t="s">
        <v>1043</v>
      </c>
      <c r="BN103" s="26"/>
    </row>
    <row r="104" spans="1:66" s="4" customFormat="1" ht="165.75" hidden="1" customHeight="1" x14ac:dyDescent="0.35">
      <c r="A104" s="12" t="s">
        <v>1044</v>
      </c>
      <c r="B104" s="68" t="s">
        <v>384</v>
      </c>
      <c r="C104" s="68" t="s">
        <v>385</v>
      </c>
      <c r="D104" s="404" t="s">
        <v>1045</v>
      </c>
      <c r="E104" s="404"/>
      <c r="F104" s="404" t="s">
        <v>421</v>
      </c>
      <c r="G104" s="404" t="s">
        <v>836</v>
      </c>
      <c r="H104" s="405">
        <v>44197</v>
      </c>
      <c r="I104" s="405">
        <v>45473</v>
      </c>
      <c r="J104" s="404" t="s">
        <v>1046</v>
      </c>
      <c r="K104" s="404" t="s">
        <v>1047</v>
      </c>
      <c r="L104" s="404" t="s">
        <v>1048</v>
      </c>
      <c r="M104" s="404" t="s">
        <v>66</v>
      </c>
      <c r="N104" s="134" t="s">
        <v>615</v>
      </c>
      <c r="O104" s="102"/>
      <c r="P104" s="404">
        <v>1</v>
      </c>
      <c r="Q104" s="102">
        <v>32000000</v>
      </c>
      <c r="R104" s="404">
        <v>1</v>
      </c>
      <c r="S104" s="102">
        <v>32000000</v>
      </c>
      <c r="T104" s="404">
        <v>1</v>
      </c>
      <c r="U104" s="102">
        <v>32000000</v>
      </c>
      <c r="V104" s="404">
        <v>1</v>
      </c>
      <c r="W104" s="102">
        <v>32000000</v>
      </c>
      <c r="X104" s="404">
        <v>4</v>
      </c>
      <c r="Y104" s="102">
        <f t="shared" si="23"/>
        <v>128000000</v>
      </c>
      <c r="Z104" s="404"/>
      <c r="AA104" s="406"/>
      <c r="AB104" s="404"/>
      <c r="AC104" s="406"/>
      <c r="AD104" s="404"/>
      <c r="AE104" s="404"/>
      <c r="AF104" s="125"/>
      <c r="AG104" s="406"/>
      <c r="AH104" s="404">
        <v>0</v>
      </c>
      <c r="AI104" s="406">
        <v>0</v>
      </c>
      <c r="AJ104" s="43" t="s">
        <v>1049</v>
      </c>
      <c r="AK104" s="43" t="s">
        <v>1017</v>
      </c>
      <c r="AL104" s="404"/>
      <c r="AM104" s="406"/>
      <c r="AN104" s="404"/>
      <c r="AO104" s="406"/>
      <c r="AP104" s="404"/>
      <c r="AQ104" s="404"/>
      <c r="AR104" s="404"/>
      <c r="AS104" s="406"/>
      <c r="AT104" s="404"/>
      <c r="AU104" s="406"/>
      <c r="AV104" s="404"/>
      <c r="AW104" s="404"/>
      <c r="AX104" s="404"/>
      <c r="AY104" s="406"/>
      <c r="AZ104" s="404"/>
      <c r="BA104" s="406"/>
      <c r="BB104" s="404"/>
      <c r="BC104" s="404"/>
      <c r="BD104" s="404"/>
      <c r="BE104" s="404" t="s">
        <v>1018</v>
      </c>
      <c r="BF104" s="404" t="s">
        <v>1050</v>
      </c>
      <c r="BG104" s="404" t="s">
        <v>1020</v>
      </c>
      <c r="BH104" s="404" t="str">
        <f t="shared" si="24"/>
        <v>DESARROLLO ECONÓMICO</v>
      </c>
      <c r="BI104" s="404" t="s">
        <v>1021</v>
      </c>
      <c r="BJ104" s="404" t="s">
        <v>1022</v>
      </c>
      <c r="BK104" s="404" t="s">
        <v>1023</v>
      </c>
      <c r="BL104" s="404">
        <v>3172144089</v>
      </c>
      <c r="BM104" s="404" t="s">
        <v>1024</v>
      </c>
      <c r="BN104" s="26"/>
    </row>
    <row r="105" spans="1:66" s="4" customFormat="1" ht="161.25" hidden="1" customHeight="1" x14ac:dyDescent="0.35">
      <c r="A105" s="12" t="s">
        <v>1051</v>
      </c>
      <c r="B105" s="68" t="s">
        <v>384</v>
      </c>
      <c r="C105" s="68" t="s">
        <v>385</v>
      </c>
      <c r="D105" s="404" t="s">
        <v>1052</v>
      </c>
      <c r="E105" s="404"/>
      <c r="F105" s="404" t="s">
        <v>421</v>
      </c>
      <c r="G105" s="404" t="s">
        <v>836</v>
      </c>
      <c r="H105" s="405">
        <v>44197</v>
      </c>
      <c r="I105" s="405">
        <v>45473</v>
      </c>
      <c r="J105" s="404" t="s">
        <v>1053</v>
      </c>
      <c r="K105" s="404" t="s">
        <v>1054</v>
      </c>
      <c r="L105" s="404" t="s">
        <v>1055</v>
      </c>
      <c r="M105" s="404" t="s">
        <v>66</v>
      </c>
      <c r="N105" s="134" t="s">
        <v>615</v>
      </c>
      <c r="O105" s="102"/>
      <c r="P105" s="406">
        <v>1</v>
      </c>
      <c r="Q105" s="102">
        <v>11210000</v>
      </c>
      <c r="R105" s="406">
        <v>1</v>
      </c>
      <c r="S105" s="102">
        <v>11210000</v>
      </c>
      <c r="T105" s="406">
        <v>1</v>
      </c>
      <c r="U105" s="102">
        <v>11210000</v>
      </c>
      <c r="V105" s="406">
        <v>1</v>
      </c>
      <c r="W105" s="102">
        <v>11210000</v>
      </c>
      <c r="X105" s="406">
        <v>1</v>
      </c>
      <c r="Y105" s="102">
        <f t="shared" si="23"/>
        <v>44840000</v>
      </c>
      <c r="Z105" s="404"/>
      <c r="AA105" s="406"/>
      <c r="AB105" s="404"/>
      <c r="AC105" s="406"/>
      <c r="AD105" s="404"/>
      <c r="AE105" s="404"/>
      <c r="AF105" s="125"/>
      <c r="AG105" s="406"/>
      <c r="AH105" s="404">
        <v>0</v>
      </c>
      <c r="AI105" s="406">
        <v>0</v>
      </c>
      <c r="AJ105" s="43" t="s">
        <v>1016</v>
      </c>
      <c r="AK105" s="43" t="s">
        <v>1017</v>
      </c>
      <c r="AL105" s="404"/>
      <c r="AM105" s="406"/>
      <c r="AN105" s="404"/>
      <c r="AO105" s="406"/>
      <c r="AP105" s="404"/>
      <c r="AQ105" s="404"/>
      <c r="AR105" s="404"/>
      <c r="AS105" s="406"/>
      <c r="AT105" s="404"/>
      <c r="AU105" s="406"/>
      <c r="AV105" s="404"/>
      <c r="AW105" s="404"/>
      <c r="AX105" s="404"/>
      <c r="AY105" s="406"/>
      <c r="AZ105" s="404"/>
      <c r="BA105" s="406"/>
      <c r="BB105" s="404"/>
      <c r="BC105" s="404"/>
      <c r="BD105" s="404"/>
      <c r="BE105" s="404" t="s">
        <v>1018</v>
      </c>
      <c r="BF105" s="404" t="s">
        <v>1050</v>
      </c>
      <c r="BG105" s="404" t="s">
        <v>1056</v>
      </c>
      <c r="BH105" s="404" t="str">
        <f t="shared" si="24"/>
        <v>DESARROLLO ECONÓMICO</v>
      </c>
      <c r="BI105" s="404" t="s">
        <v>1021</v>
      </c>
      <c r="BJ105" s="404" t="s">
        <v>1022</v>
      </c>
      <c r="BK105" s="404" t="s">
        <v>1023</v>
      </c>
      <c r="BL105" s="404">
        <v>3172144089</v>
      </c>
      <c r="BM105" s="404" t="s">
        <v>1024</v>
      </c>
      <c r="BN105" s="26"/>
    </row>
    <row r="106" spans="1:66" s="4" customFormat="1" ht="161.25" hidden="1" customHeight="1" x14ac:dyDescent="0.35">
      <c r="A106" s="12" t="s">
        <v>1057</v>
      </c>
      <c r="B106" s="68" t="s">
        <v>384</v>
      </c>
      <c r="C106" s="68" t="s">
        <v>385</v>
      </c>
      <c r="D106" s="404" t="s">
        <v>1058</v>
      </c>
      <c r="E106" s="404"/>
      <c r="F106" s="404" t="s">
        <v>421</v>
      </c>
      <c r="G106" s="404" t="s">
        <v>836</v>
      </c>
      <c r="H106" s="405">
        <v>44197</v>
      </c>
      <c r="I106" s="405">
        <v>45473</v>
      </c>
      <c r="J106" s="404" t="s">
        <v>1059</v>
      </c>
      <c r="K106" s="404" t="s">
        <v>1060</v>
      </c>
      <c r="L106" s="404" t="s">
        <v>1061</v>
      </c>
      <c r="M106" s="404" t="s">
        <v>66</v>
      </c>
      <c r="N106" s="134" t="s">
        <v>615</v>
      </c>
      <c r="O106" s="102"/>
      <c r="P106" s="406">
        <v>1</v>
      </c>
      <c r="Q106" s="102">
        <v>2000000</v>
      </c>
      <c r="R106" s="406">
        <v>1</v>
      </c>
      <c r="S106" s="102">
        <v>2000000</v>
      </c>
      <c r="T106" s="406">
        <v>1</v>
      </c>
      <c r="U106" s="102">
        <v>2000000</v>
      </c>
      <c r="V106" s="406">
        <v>1</v>
      </c>
      <c r="W106" s="102">
        <v>2000000</v>
      </c>
      <c r="X106" s="406">
        <v>1</v>
      </c>
      <c r="Y106" s="102">
        <f t="shared" si="23"/>
        <v>8000000</v>
      </c>
      <c r="Z106" s="404"/>
      <c r="AA106" s="406"/>
      <c r="AB106" s="404"/>
      <c r="AC106" s="406"/>
      <c r="AD106" s="404"/>
      <c r="AE106" s="404"/>
      <c r="AF106" s="125"/>
      <c r="AG106" s="406"/>
      <c r="AH106" s="404">
        <v>0</v>
      </c>
      <c r="AI106" s="406">
        <v>0</v>
      </c>
      <c r="AJ106" s="43" t="s">
        <v>1016</v>
      </c>
      <c r="AK106" s="43" t="s">
        <v>1017</v>
      </c>
      <c r="AL106" s="404"/>
      <c r="AM106" s="406"/>
      <c r="AN106" s="404"/>
      <c r="AO106" s="406"/>
      <c r="AP106" s="404"/>
      <c r="AQ106" s="404"/>
      <c r="AR106" s="404"/>
      <c r="AS106" s="406"/>
      <c r="AT106" s="404"/>
      <c r="AU106" s="406"/>
      <c r="AV106" s="404"/>
      <c r="AW106" s="404"/>
      <c r="AX106" s="404"/>
      <c r="AY106" s="406"/>
      <c r="AZ106" s="404"/>
      <c r="BA106" s="406"/>
      <c r="BB106" s="404"/>
      <c r="BC106" s="404"/>
      <c r="BD106" s="404"/>
      <c r="BE106" s="404" t="s">
        <v>1018</v>
      </c>
      <c r="BF106" s="404" t="s">
        <v>1031</v>
      </c>
      <c r="BG106" s="404" t="s">
        <v>1032</v>
      </c>
      <c r="BH106" s="404" t="str">
        <f t="shared" si="24"/>
        <v>DESARROLLO ECONÓMICO</v>
      </c>
      <c r="BI106" s="404" t="s">
        <v>1021</v>
      </c>
      <c r="BJ106" s="404" t="s">
        <v>1062</v>
      </c>
      <c r="BK106" s="404" t="s">
        <v>1063</v>
      </c>
      <c r="BL106" s="404" t="s">
        <v>1064</v>
      </c>
      <c r="BM106" s="404" t="s">
        <v>1065</v>
      </c>
      <c r="BN106" s="26"/>
    </row>
    <row r="107" spans="1:66" s="4" customFormat="1" ht="159.75" hidden="1" customHeight="1" x14ac:dyDescent="0.35">
      <c r="A107" s="12" t="s">
        <v>1066</v>
      </c>
      <c r="B107" s="68" t="s">
        <v>384</v>
      </c>
      <c r="C107" s="68" t="s">
        <v>385</v>
      </c>
      <c r="D107" s="404" t="s">
        <v>1067</v>
      </c>
      <c r="E107" s="404"/>
      <c r="F107" s="404" t="s">
        <v>421</v>
      </c>
      <c r="G107" s="404" t="s">
        <v>836</v>
      </c>
      <c r="H107" s="405">
        <v>44197</v>
      </c>
      <c r="I107" s="405">
        <v>45473</v>
      </c>
      <c r="J107" s="404" t="s">
        <v>1068</v>
      </c>
      <c r="K107" s="404" t="s">
        <v>1069</v>
      </c>
      <c r="L107" s="101" t="s">
        <v>65</v>
      </c>
      <c r="M107" s="404" t="s">
        <v>66</v>
      </c>
      <c r="N107" s="134" t="s">
        <v>615</v>
      </c>
      <c r="O107" s="102"/>
      <c r="P107" s="406">
        <v>1</v>
      </c>
      <c r="Q107" s="102">
        <v>2000000</v>
      </c>
      <c r="R107" s="406">
        <v>1</v>
      </c>
      <c r="S107" s="102">
        <v>2000000</v>
      </c>
      <c r="T107" s="406">
        <v>1</v>
      </c>
      <c r="U107" s="102">
        <v>2000000</v>
      </c>
      <c r="V107" s="406">
        <v>1</v>
      </c>
      <c r="W107" s="102">
        <v>2000000</v>
      </c>
      <c r="X107" s="406">
        <v>1</v>
      </c>
      <c r="Y107" s="102">
        <f t="shared" si="23"/>
        <v>8000000</v>
      </c>
      <c r="Z107" s="404"/>
      <c r="AA107" s="406"/>
      <c r="AB107" s="404"/>
      <c r="AC107" s="406"/>
      <c r="AD107" s="404"/>
      <c r="AE107" s="404"/>
      <c r="AF107" s="125"/>
      <c r="AG107" s="406"/>
      <c r="AH107" s="404">
        <v>0</v>
      </c>
      <c r="AI107" s="406">
        <v>0</v>
      </c>
      <c r="AJ107" s="43" t="s">
        <v>1016</v>
      </c>
      <c r="AK107" s="43" t="s">
        <v>1017</v>
      </c>
      <c r="AL107" s="404"/>
      <c r="AM107" s="406"/>
      <c r="AN107" s="404"/>
      <c r="AO107" s="406"/>
      <c r="AP107" s="404"/>
      <c r="AQ107" s="404"/>
      <c r="AR107" s="404"/>
      <c r="AS107" s="406"/>
      <c r="AT107" s="404"/>
      <c r="AU107" s="406"/>
      <c r="AV107" s="404"/>
      <c r="AW107" s="404"/>
      <c r="AX107" s="404"/>
      <c r="AY107" s="406"/>
      <c r="AZ107" s="404"/>
      <c r="BA107" s="406"/>
      <c r="BB107" s="404"/>
      <c r="BC107" s="404"/>
      <c r="BD107" s="404"/>
      <c r="BE107" s="404" t="s">
        <v>1018</v>
      </c>
      <c r="BF107" s="404" t="s">
        <v>1070</v>
      </c>
      <c r="BG107" s="404" t="s">
        <v>1071</v>
      </c>
      <c r="BH107" s="404" t="str">
        <f t="shared" si="24"/>
        <v>DESARROLLO ECONÓMICO</v>
      </c>
      <c r="BI107" s="404" t="s">
        <v>1021</v>
      </c>
      <c r="BJ107" s="404" t="s">
        <v>1072</v>
      </c>
      <c r="BK107" s="404" t="s">
        <v>1073</v>
      </c>
      <c r="BL107" s="404">
        <v>369777</v>
      </c>
      <c r="BM107" s="404" t="s">
        <v>1074</v>
      </c>
      <c r="BN107" s="26"/>
    </row>
    <row r="108" spans="1:66" s="4" customFormat="1" ht="121.5" hidden="1" customHeight="1" x14ac:dyDescent="0.35">
      <c r="A108" s="12" t="s">
        <v>1075</v>
      </c>
      <c r="B108" s="63" t="s">
        <v>780</v>
      </c>
      <c r="C108" s="63" t="s">
        <v>950</v>
      </c>
      <c r="D108" s="63" t="s">
        <v>1076</v>
      </c>
      <c r="E108" s="63">
        <v>25</v>
      </c>
      <c r="F108" s="63" t="s">
        <v>1077</v>
      </c>
      <c r="G108" s="69" t="s">
        <v>445</v>
      </c>
      <c r="H108" s="70">
        <v>44228</v>
      </c>
      <c r="I108" s="70">
        <v>45442</v>
      </c>
      <c r="J108" s="63" t="s">
        <v>1078</v>
      </c>
      <c r="K108" s="63" t="s">
        <v>1079</v>
      </c>
      <c r="L108" s="101" t="s">
        <v>65</v>
      </c>
      <c r="M108" s="63" t="s">
        <v>390</v>
      </c>
      <c r="N108" s="55">
        <v>0</v>
      </c>
      <c r="O108" s="102">
        <v>0</v>
      </c>
      <c r="P108" s="63">
        <v>1</v>
      </c>
      <c r="Q108" s="278">
        <v>44946400</v>
      </c>
      <c r="R108" s="63">
        <v>1</v>
      </c>
      <c r="S108" s="278">
        <v>44946400</v>
      </c>
      <c r="T108" s="63">
        <v>1</v>
      </c>
      <c r="U108" s="278">
        <v>44946400</v>
      </c>
      <c r="V108" s="63">
        <v>1</v>
      </c>
      <c r="W108" s="278">
        <v>44946400</v>
      </c>
      <c r="X108" s="63">
        <v>4</v>
      </c>
      <c r="Y108" s="102">
        <v>0</v>
      </c>
      <c r="Z108" s="57"/>
      <c r="AA108" s="57"/>
      <c r="AB108" s="57"/>
      <c r="AC108" s="57"/>
      <c r="AD108" s="57"/>
      <c r="AE108" s="57"/>
      <c r="AF108" s="125">
        <v>13483920</v>
      </c>
      <c r="AG108" s="34">
        <v>0.25</v>
      </c>
      <c r="AH108" s="71">
        <v>0</v>
      </c>
      <c r="AI108" s="55">
        <v>0.5</v>
      </c>
      <c r="AJ108" s="63" t="s">
        <v>1080</v>
      </c>
      <c r="AK108" s="26" t="s">
        <v>104</v>
      </c>
      <c r="AL108" s="57"/>
      <c r="AM108" s="55"/>
      <c r="AN108" s="63"/>
      <c r="AO108" s="55"/>
      <c r="AP108" s="63"/>
      <c r="AQ108" s="63"/>
      <c r="AR108" s="57"/>
      <c r="AS108" s="55"/>
      <c r="AT108" s="63"/>
      <c r="AU108" s="55"/>
      <c r="AV108" s="63"/>
      <c r="AW108" s="63"/>
      <c r="AX108" s="57"/>
      <c r="AY108" s="55"/>
      <c r="AZ108" s="63"/>
      <c r="BA108" s="55"/>
      <c r="BB108" s="63"/>
      <c r="BC108" s="63"/>
      <c r="BD108" s="63"/>
      <c r="BE108" s="63" t="s">
        <v>615</v>
      </c>
      <c r="BF108" s="63" t="s">
        <v>615</v>
      </c>
      <c r="BG108" s="63" t="s">
        <v>615</v>
      </c>
      <c r="BH108" s="63" t="s">
        <v>1081</v>
      </c>
      <c r="BI108" s="63" t="s">
        <v>1082</v>
      </c>
      <c r="BJ108" s="63" t="s">
        <v>1083</v>
      </c>
      <c r="BK108" s="63" t="s">
        <v>1084</v>
      </c>
      <c r="BL108" s="63">
        <v>3649400</v>
      </c>
      <c r="BM108" s="63" t="s">
        <v>1085</v>
      </c>
      <c r="BN108" s="63"/>
    </row>
    <row r="109" spans="1:66" s="1" customFormat="1" ht="159" hidden="1" customHeight="1" x14ac:dyDescent="0.35">
      <c r="A109" s="12" t="s">
        <v>1086</v>
      </c>
      <c r="B109" s="63" t="s">
        <v>223</v>
      </c>
      <c r="C109" s="63" t="s">
        <v>224</v>
      </c>
      <c r="D109" s="63" t="s">
        <v>1087</v>
      </c>
      <c r="E109" s="63">
        <v>25</v>
      </c>
      <c r="F109" s="63" t="s">
        <v>1077</v>
      </c>
      <c r="G109" s="69" t="s">
        <v>445</v>
      </c>
      <c r="H109" s="70">
        <v>44228</v>
      </c>
      <c r="I109" s="70">
        <v>45442</v>
      </c>
      <c r="J109" s="63" t="s">
        <v>1088</v>
      </c>
      <c r="K109" s="63" t="s">
        <v>1089</v>
      </c>
      <c r="L109" s="101" t="s">
        <v>65</v>
      </c>
      <c r="M109" s="63" t="s">
        <v>390</v>
      </c>
      <c r="N109" s="55">
        <v>0</v>
      </c>
      <c r="O109" s="102">
        <v>0</v>
      </c>
      <c r="P109" s="63">
        <v>1</v>
      </c>
      <c r="Q109" s="278">
        <v>44946400</v>
      </c>
      <c r="R109" s="63">
        <v>1</v>
      </c>
      <c r="S109" s="278">
        <v>44946400</v>
      </c>
      <c r="T109" s="63">
        <v>1</v>
      </c>
      <c r="U109" s="278">
        <v>0</v>
      </c>
      <c r="V109" s="63">
        <v>1</v>
      </c>
      <c r="W109" s="278">
        <v>44946400</v>
      </c>
      <c r="X109" s="63">
        <v>4</v>
      </c>
      <c r="Y109" s="102">
        <v>0</v>
      </c>
      <c r="Z109" s="57"/>
      <c r="AA109" s="57"/>
      <c r="AB109" s="57"/>
      <c r="AC109" s="57"/>
      <c r="AD109" s="57"/>
      <c r="AE109" s="57"/>
      <c r="AF109" s="125">
        <v>13483920</v>
      </c>
      <c r="AG109" s="34">
        <v>0.25</v>
      </c>
      <c r="AH109" s="408"/>
      <c r="AI109" s="409">
        <v>0.25</v>
      </c>
      <c r="AJ109" s="63" t="s">
        <v>1090</v>
      </c>
      <c r="AK109" s="63" t="s">
        <v>1091</v>
      </c>
      <c r="AL109" s="57"/>
      <c r="AM109" s="55"/>
      <c r="AN109" s="63"/>
      <c r="AO109" s="55"/>
      <c r="AP109" s="63"/>
      <c r="AQ109" s="63"/>
      <c r="AR109" s="57"/>
      <c r="AS109" s="55"/>
      <c r="AT109" s="63"/>
      <c r="AU109" s="55"/>
      <c r="AV109" s="63"/>
      <c r="AW109" s="63"/>
      <c r="AX109" s="57"/>
      <c r="AY109" s="55"/>
      <c r="AZ109" s="63"/>
      <c r="BA109" s="55"/>
      <c r="BB109" s="63"/>
      <c r="BC109" s="63"/>
      <c r="BD109" s="63"/>
      <c r="BE109" s="63" t="s">
        <v>615</v>
      </c>
      <c r="BF109" s="63" t="s">
        <v>615</v>
      </c>
      <c r="BG109" s="63" t="s">
        <v>615</v>
      </c>
      <c r="BH109" s="63" t="s">
        <v>1081</v>
      </c>
      <c r="BI109" s="63" t="s">
        <v>1082</v>
      </c>
      <c r="BJ109" s="63" t="s">
        <v>1083</v>
      </c>
      <c r="BK109" s="63" t="s">
        <v>1084</v>
      </c>
      <c r="BL109" s="63">
        <v>3649400</v>
      </c>
      <c r="BM109" s="63" t="s">
        <v>1085</v>
      </c>
      <c r="BN109" s="130"/>
    </row>
    <row r="110" spans="1:66" s="4" customFormat="1" ht="122.25" hidden="1" customHeight="1" x14ac:dyDescent="0.35">
      <c r="A110" s="12" t="s">
        <v>1092</v>
      </c>
      <c r="B110" s="63" t="s">
        <v>1093</v>
      </c>
      <c r="C110" s="63" t="s">
        <v>1094</v>
      </c>
      <c r="D110" s="63" t="s">
        <v>1095</v>
      </c>
      <c r="E110" s="63">
        <v>25</v>
      </c>
      <c r="F110" s="63" t="s">
        <v>1077</v>
      </c>
      <c r="G110" s="63" t="s">
        <v>445</v>
      </c>
      <c r="H110" s="70">
        <v>44228</v>
      </c>
      <c r="I110" s="70">
        <v>45442</v>
      </c>
      <c r="J110" s="63" t="s">
        <v>1096</v>
      </c>
      <c r="K110" s="63" t="s">
        <v>1097</v>
      </c>
      <c r="L110" s="101" t="s">
        <v>65</v>
      </c>
      <c r="M110" s="63" t="s">
        <v>66</v>
      </c>
      <c r="N110" s="55">
        <v>0</v>
      </c>
      <c r="O110" s="102">
        <v>0</v>
      </c>
      <c r="P110" s="63">
        <v>2</v>
      </c>
      <c r="Q110" s="102">
        <v>556250</v>
      </c>
      <c r="R110" s="63">
        <v>2</v>
      </c>
      <c r="S110" s="102">
        <v>5729375</v>
      </c>
      <c r="T110" s="63">
        <v>2</v>
      </c>
      <c r="U110" s="102">
        <v>5901256</v>
      </c>
      <c r="V110" s="63">
        <v>2</v>
      </c>
      <c r="W110" s="102">
        <v>6078294</v>
      </c>
      <c r="X110" s="63">
        <v>8</v>
      </c>
      <c r="Y110" s="102">
        <f>Q110+S110+U110+W110</f>
        <v>18265175</v>
      </c>
      <c r="Z110" s="57"/>
      <c r="AA110" s="57"/>
      <c r="AB110" s="57"/>
      <c r="AC110" s="57"/>
      <c r="AD110" s="57"/>
      <c r="AE110" s="57"/>
      <c r="AF110" s="125">
        <f>(54200*2)+31000</f>
        <v>139400</v>
      </c>
      <c r="AG110" s="55">
        <f>AF110/Q110</f>
        <v>0.2506067415730337</v>
      </c>
      <c r="AH110" s="63">
        <v>1</v>
      </c>
      <c r="AI110" s="55">
        <f>AH110/P110</f>
        <v>0.5</v>
      </c>
      <c r="AJ110" s="63" t="s">
        <v>1098</v>
      </c>
      <c r="AK110" s="26" t="s">
        <v>104</v>
      </c>
      <c r="AL110" s="63"/>
      <c r="AM110" s="55"/>
      <c r="AN110" s="63"/>
      <c r="AO110" s="55"/>
      <c r="AP110" s="63"/>
      <c r="AQ110" s="63"/>
      <c r="AR110" s="63"/>
      <c r="AS110" s="55"/>
      <c r="AT110" s="63"/>
      <c r="AU110" s="55"/>
      <c r="AV110" s="63"/>
      <c r="AW110" s="63"/>
      <c r="AX110" s="63"/>
      <c r="AY110" s="55"/>
      <c r="AZ110" s="63"/>
      <c r="BA110" s="55"/>
      <c r="BB110" s="63"/>
      <c r="BC110" s="63"/>
      <c r="BD110" s="63"/>
      <c r="BE110" s="63" t="s">
        <v>1099</v>
      </c>
      <c r="BF110" s="63" t="s">
        <v>1100</v>
      </c>
      <c r="BG110" s="63" t="s">
        <v>1101</v>
      </c>
      <c r="BH110" s="63" t="s">
        <v>1081</v>
      </c>
      <c r="BI110" s="63" t="s">
        <v>1102</v>
      </c>
      <c r="BJ110" s="63" t="s">
        <v>1103</v>
      </c>
      <c r="BK110" s="63" t="s">
        <v>1104</v>
      </c>
      <c r="BL110" s="63">
        <v>3649400</v>
      </c>
      <c r="BM110" s="63" t="s">
        <v>1105</v>
      </c>
      <c r="BN110" s="63"/>
    </row>
    <row r="111" spans="1:66" s="4" customFormat="1" ht="147" hidden="1" customHeight="1" x14ac:dyDescent="0.35">
      <c r="A111" s="12" t="s">
        <v>1106</v>
      </c>
      <c r="B111" s="63" t="s">
        <v>1093</v>
      </c>
      <c r="C111" s="63" t="s">
        <v>1107</v>
      </c>
      <c r="D111" s="63" t="s">
        <v>1108</v>
      </c>
      <c r="E111" s="63">
        <v>25</v>
      </c>
      <c r="F111" s="63" t="s">
        <v>1077</v>
      </c>
      <c r="G111" s="63" t="s">
        <v>445</v>
      </c>
      <c r="H111" s="70">
        <v>44228</v>
      </c>
      <c r="I111" s="70">
        <v>45442</v>
      </c>
      <c r="J111" s="63" t="s">
        <v>1109</v>
      </c>
      <c r="K111" s="63" t="s">
        <v>1110</v>
      </c>
      <c r="L111" s="101" t="s">
        <v>65</v>
      </c>
      <c r="M111" s="63" t="s">
        <v>66</v>
      </c>
      <c r="N111" s="55">
        <v>0</v>
      </c>
      <c r="O111" s="102">
        <v>0</v>
      </c>
      <c r="P111" s="63">
        <v>1</v>
      </c>
      <c r="Q111" s="102">
        <v>1112933</v>
      </c>
      <c r="R111" s="63">
        <v>1</v>
      </c>
      <c r="S111" s="102">
        <v>735892</v>
      </c>
      <c r="T111" s="63">
        <v>1</v>
      </c>
      <c r="U111" s="102">
        <v>820534</v>
      </c>
      <c r="V111" s="63">
        <v>1</v>
      </c>
      <c r="W111" s="102">
        <v>970296</v>
      </c>
      <c r="X111" s="63">
        <v>4</v>
      </c>
      <c r="Y111" s="102">
        <f>Q111+S111+U111+W111</f>
        <v>3639655</v>
      </c>
      <c r="Z111" s="57"/>
      <c r="AA111" s="57"/>
      <c r="AB111" s="57"/>
      <c r="AC111" s="57"/>
      <c r="AD111" s="57"/>
      <c r="AE111" s="57"/>
      <c r="AF111" s="125">
        <f>Q111/4</f>
        <v>278233.25</v>
      </c>
      <c r="AG111" s="55">
        <f>AF111/Q111</f>
        <v>0.25</v>
      </c>
      <c r="AH111" s="72">
        <v>0</v>
      </c>
      <c r="AI111" s="34">
        <v>0</v>
      </c>
      <c r="AJ111" s="63" t="s">
        <v>1111</v>
      </c>
      <c r="AK111" s="26" t="s">
        <v>104</v>
      </c>
      <c r="AL111" s="63"/>
      <c r="AM111" s="55"/>
      <c r="AN111" s="63"/>
      <c r="AO111" s="55"/>
      <c r="AP111" s="63"/>
      <c r="AQ111" s="63"/>
      <c r="AR111" s="63"/>
      <c r="AS111" s="55"/>
      <c r="AT111" s="63"/>
      <c r="AU111" s="55"/>
      <c r="AV111" s="63"/>
      <c r="AW111" s="63"/>
      <c r="AX111" s="63"/>
      <c r="AY111" s="55"/>
      <c r="AZ111" s="63"/>
      <c r="BA111" s="55"/>
      <c r="BB111" s="63"/>
      <c r="BC111" s="63"/>
      <c r="BD111" s="63"/>
      <c r="BE111" s="63" t="s">
        <v>1112</v>
      </c>
      <c r="BF111" s="63" t="s">
        <v>1113</v>
      </c>
      <c r="BG111" s="63" t="s">
        <v>1114</v>
      </c>
      <c r="BH111" s="63" t="s">
        <v>1081</v>
      </c>
      <c r="BI111" s="63" t="s">
        <v>1102</v>
      </c>
      <c r="BJ111" s="63" t="s">
        <v>1115</v>
      </c>
      <c r="BK111" s="63" t="s">
        <v>1116</v>
      </c>
      <c r="BL111" s="63">
        <v>3649400</v>
      </c>
      <c r="BM111" s="63" t="s">
        <v>1117</v>
      </c>
      <c r="BN111" s="63"/>
    </row>
    <row r="112" spans="1:66" s="4" customFormat="1" ht="111.75" hidden="1" customHeight="1" x14ac:dyDescent="0.35">
      <c r="A112" s="12" t="s">
        <v>1118</v>
      </c>
      <c r="B112" s="36" t="s">
        <v>442</v>
      </c>
      <c r="C112" s="36" t="s">
        <v>443</v>
      </c>
      <c r="D112" s="123" t="s">
        <v>1119</v>
      </c>
      <c r="E112" s="36"/>
      <c r="F112" s="38" t="s">
        <v>226</v>
      </c>
      <c r="G112" s="36" t="s">
        <v>646</v>
      </c>
      <c r="H112" s="74">
        <v>44105</v>
      </c>
      <c r="I112" s="54">
        <v>45473</v>
      </c>
      <c r="J112" s="73" t="s">
        <v>1120</v>
      </c>
      <c r="K112" s="73" t="s">
        <v>1121</v>
      </c>
      <c r="L112" s="101" t="s">
        <v>65</v>
      </c>
      <c r="M112" s="36" t="s">
        <v>66</v>
      </c>
      <c r="N112" s="36">
        <v>1</v>
      </c>
      <c r="O112" s="102">
        <v>0</v>
      </c>
      <c r="P112" s="36">
        <v>2</v>
      </c>
      <c r="Q112" s="102">
        <v>5420640</v>
      </c>
      <c r="R112" s="36">
        <v>2</v>
      </c>
      <c r="S112" s="102">
        <v>5583259</v>
      </c>
      <c r="T112" s="36">
        <v>2</v>
      </c>
      <c r="U112" s="102">
        <v>5750756</v>
      </c>
      <c r="V112" s="36">
        <v>2</v>
      </c>
      <c r="W112" s="102">
        <v>5923279</v>
      </c>
      <c r="X112" s="36">
        <v>9</v>
      </c>
      <c r="Y112" s="102">
        <v>22677934</v>
      </c>
      <c r="Z112" s="56">
        <v>0</v>
      </c>
      <c r="AA112" s="29">
        <v>0</v>
      </c>
      <c r="AB112" s="36">
        <v>1</v>
      </c>
      <c r="AC112" s="29">
        <v>1</v>
      </c>
      <c r="AD112" s="36" t="s">
        <v>1122</v>
      </c>
      <c r="AE112" s="36"/>
      <c r="AF112" s="125">
        <v>0</v>
      </c>
      <c r="AG112" s="29">
        <v>0</v>
      </c>
      <c r="AH112" s="36">
        <v>0</v>
      </c>
      <c r="AI112" s="29">
        <v>0</v>
      </c>
      <c r="AJ112" s="36" t="s">
        <v>1123</v>
      </c>
      <c r="AK112" s="26" t="s">
        <v>104</v>
      </c>
      <c r="AL112" s="56"/>
      <c r="AM112" s="29">
        <v>0</v>
      </c>
      <c r="AN112" s="36"/>
      <c r="AO112" s="29">
        <v>0</v>
      </c>
      <c r="AP112" s="36"/>
      <c r="AQ112" s="36"/>
      <c r="AR112" s="56"/>
      <c r="AS112" s="29">
        <v>0</v>
      </c>
      <c r="AT112" s="36"/>
      <c r="AU112" s="29">
        <v>0</v>
      </c>
      <c r="AV112" s="36"/>
      <c r="AW112" s="36"/>
      <c r="AX112" s="56"/>
      <c r="AY112" s="29">
        <v>0</v>
      </c>
      <c r="AZ112" s="36"/>
      <c r="BA112" s="29">
        <v>0</v>
      </c>
      <c r="BB112" s="36"/>
      <c r="BC112" s="36"/>
      <c r="BD112" s="36"/>
      <c r="BE112" s="73" t="s">
        <v>1124</v>
      </c>
      <c r="BF112" s="73" t="s">
        <v>1125</v>
      </c>
      <c r="BG112" s="36" t="s">
        <v>1126</v>
      </c>
      <c r="BH112" s="38" t="s">
        <v>1127</v>
      </c>
      <c r="BI112" s="38" t="s">
        <v>1128</v>
      </c>
      <c r="BJ112" s="36" t="s">
        <v>1129</v>
      </c>
      <c r="BK112" s="38" t="s">
        <v>1130</v>
      </c>
      <c r="BL112" s="38">
        <v>3358000</v>
      </c>
      <c r="BM112" t="s">
        <v>1131</v>
      </c>
      <c r="BN112" s="26"/>
    </row>
    <row r="113" spans="1:66" s="4" customFormat="1" ht="121.5" hidden="1" customHeight="1" x14ac:dyDescent="0.35">
      <c r="A113" s="12" t="s">
        <v>1132</v>
      </c>
      <c r="B113" s="36" t="s">
        <v>442</v>
      </c>
      <c r="C113" s="36" t="s">
        <v>443</v>
      </c>
      <c r="D113" s="123" t="s">
        <v>1133</v>
      </c>
      <c r="E113" s="36"/>
      <c r="F113" s="38" t="s">
        <v>226</v>
      </c>
      <c r="G113" s="36" t="s">
        <v>646</v>
      </c>
      <c r="H113" s="74">
        <v>44105</v>
      </c>
      <c r="I113" s="74">
        <v>45473</v>
      </c>
      <c r="J113" s="73" t="s">
        <v>1134</v>
      </c>
      <c r="K113" s="73" t="s">
        <v>1135</v>
      </c>
      <c r="L113" s="101" t="s">
        <v>65</v>
      </c>
      <c r="M113" s="36" t="s">
        <v>66</v>
      </c>
      <c r="N113" s="36">
        <v>1</v>
      </c>
      <c r="O113" s="102"/>
      <c r="P113" s="36">
        <v>1</v>
      </c>
      <c r="Q113" s="102">
        <v>2710320</v>
      </c>
      <c r="R113" s="36">
        <v>1</v>
      </c>
      <c r="S113" s="102">
        <v>2791630</v>
      </c>
      <c r="T113" s="36">
        <v>1</v>
      </c>
      <c r="U113" s="102">
        <v>2875378</v>
      </c>
      <c r="V113" s="36">
        <v>1</v>
      </c>
      <c r="W113" s="102">
        <v>2961640</v>
      </c>
      <c r="X113" s="36">
        <v>5</v>
      </c>
      <c r="Y113" s="102">
        <v>11338968</v>
      </c>
      <c r="Z113" s="56">
        <v>0</v>
      </c>
      <c r="AA113" s="29">
        <v>0</v>
      </c>
      <c r="AB113" s="36">
        <v>1</v>
      </c>
      <c r="AC113" s="29">
        <v>1</v>
      </c>
      <c r="AD113" s="36" t="s">
        <v>1136</v>
      </c>
      <c r="AE113" s="36" t="s">
        <v>1137</v>
      </c>
      <c r="AF113" s="125">
        <v>0</v>
      </c>
      <c r="AG113" s="29">
        <v>0</v>
      </c>
      <c r="AH113" s="36">
        <v>0</v>
      </c>
      <c r="AI113" s="29">
        <v>0</v>
      </c>
      <c r="AJ113" s="36" t="s">
        <v>1138</v>
      </c>
      <c r="AK113" s="26" t="s">
        <v>104</v>
      </c>
      <c r="AL113" s="56"/>
      <c r="AM113" s="29">
        <v>0</v>
      </c>
      <c r="AN113" s="36"/>
      <c r="AO113" s="29">
        <v>0</v>
      </c>
      <c r="AP113" s="36"/>
      <c r="AQ113" s="36"/>
      <c r="AR113" s="56"/>
      <c r="AS113" s="29">
        <v>0</v>
      </c>
      <c r="AT113" s="36"/>
      <c r="AU113" s="29">
        <v>0</v>
      </c>
      <c r="AV113" s="36"/>
      <c r="AW113" s="36"/>
      <c r="AX113" s="56"/>
      <c r="AY113" s="29">
        <v>0</v>
      </c>
      <c r="AZ113" s="36"/>
      <c r="BA113" s="29">
        <v>0</v>
      </c>
      <c r="BB113" s="36"/>
      <c r="BC113" s="36"/>
      <c r="BD113" s="36"/>
      <c r="BE113" s="73" t="s">
        <v>1124</v>
      </c>
      <c r="BF113" s="73" t="s">
        <v>1125</v>
      </c>
      <c r="BG113" s="36" t="s">
        <v>1126</v>
      </c>
      <c r="BH113" s="38" t="s">
        <v>1127</v>
      </c>
      <c r="BI113" s="38" t="s">
        <v>1128</v>
      </c>
      <c r="BJ113" s="36" t="s">
        <v>1129</v>
      </c>
      <c r="BK113" s="38" t="s">
        <v>1130</v>
      </c>
      <c r="BL113" s="38">
        <v>3358000</v>
      </c>
      <c r="BM113" t="s">
        <v>1131</v>
      </c>
      <c r="BN113" s="26"/>
    </row>
    <row r="114" spans="1:66" s="4" customFormat="1" ht="131.25" hidden="1" customHeight="1" x14ac:dyDescent="0.35">
      <c r="A114" s="12" t="s">
        <v>1139</v>
      </c>
      <c r="B114" s="40" t="s">
        <v>780</v>
      </c>
      <c r="C114" s="40" t="s">
        <v>781</v>
      </c>
      <c r="D114" s="40" t="s">
        <v>1140</v>
      </c>
      <c r="E114" s="40"/>
      <c r="F114" s="52" t="s">
        <v>226</v>
      </c>
      <c r="G114" s="40" t="s">
        <v>1141</v>
      </c>
      <c r="H114" s="75">
        <v>44256</v>
      </c>
      <c r="I114" s="75">
        <v>45473</v>
      </c>
      <c r="J114" s="40" t="s">
        <v>1142</v>
      </c>
      <c r="K114" s="40" t="s">
        <v>1143</v>
      </c>
      <c r="L114" s="40" t="s">
        <v>1144</v>
      </c>
      <c r="M114" s="386" t="s">
        <v>1145</v>
      </c>
      <c r="N114" s="76"/>
      <c r="O114" s="102"/>
      <c r="P114" s="78">
        <v>1</v>
      </c>
      <c r="Q114" s="278"/>
      <c r="R114" s="78">
        <v>1</v>
      </c>
      <c r="S114" s="278"/>
      <c r="T114" s="78">
        <v>1</v>
      </c>
      <c r="U114" s="278"/>
      <c r="V114" s="78">
        <v>1</v>
      </c>
      <c r="W114" s="278"/>
      <c r="X114" s="78">
        <v>1</v>
      </c>
      <c r="Y114" s="102"/>
      <c r="Z114" s="365" t="str">
        <f t="shared" ref="Z114:Z119" si="25">IF(O114=0," ",Y114/O114)</f>
        <v xml:space="preserve"> </v>
      </c>
      <c r="AA114" s="43"/>
      <c r="AB114" s="29" t="str">
        <f>IF(N114=0," ",AA114/N114)</f>
        <v xml:space="preserve"> </v>
      </c>
      <c r="AC114" s="43"/>
      <c r="AD114" s="43"/>
      <c r="AE114" s="410"/>
      <c r="AF114" s="125">
        <v>0</v>
      </c>
      <c r="AG114" s="365">
        <v>0</v>
      </c>
      <c r="AH114" s="29">
        <f>IF(P114=0," ",AG114/P114)</f>
        <v>0</v>
      </c>
      <c r="AI114" s="48">
        <v>0</v>
      </c>
      <c r="AJ114" s="129" t="s">
        <v>1146</v>
      </c>
      <c r="AK114" s="411" t="s">
        <v>1147</v>
      </c>
      <c r="AL114" s="365" t="str">
        <f t="shared" ref="AL114:AL119" si="26">IF(Q114=0," ",AK114/Q114)</f>
        <v xml:space="preserve"> </v>
      </c>
      <c r="AM114" s="43"/>
      <c r="AN114" s="29">
        <f>IF(P114=0," ",AM114/P114)</f>
        <v>0</v>
      </c>
      <c r="AO114" s="43"/>
      <c r="AP114" s="43"/>
      <c r="AQ114" s="410"/>
      <c r="AR114" s="365" t="str">
        <f>IF(Q114=0," ",AQ114/Q114)</f>
        <v xml:space="preserve"> </v>
      </c>
      <c r="AS114" s="43"/>
      <c r="AT114" s="29">
        <f>IF(P114=0," ",AS114/P114)</f>
        <v>0</v>
      </c>
      <c r="AU114" s="43"/>
      <c r="AV114" s="43"/>
      <c r="AW114" s="410"/>
      <c r="AX114" s="365" t="str">
        <f>IF(Q114=0," ",AW114/Q114)</f>
        <v xml:space="preserve"> </v>
      </c>
      <c r="AY114" s="43"/>
      <c r="AZ114" s="29">
        <f>IF(P114=0," ",AY114/P114)</f>
        <v>0</v>
      </c>
      <c r="BA114" s="43"/>
      <c r="BB114" s="43"/>
      <c r="BC114" s="398"/>
      <c r="BD114" s="412"/>
      <c r="BE114" s="79" t="s">
        <v>1148</v>
      </c>
      <c r="BF114" s="79" t="s">
        <v>1149</v>
      </c>
      <c r="BG114" s="40" t="s">
        <v>1150</v>
      </c>
      <c r="BH114" s="38" t="s">
        <v>972</v>
      </c>
      <c r="BI114" s="38" t="s">
        <v>1151</v>
      </c>
      <c r="BJ114" s="38" t="s">
        <v>1152</v>
      </c>
      <c r="BK114" s="38" t="s">
        <v>1153</v>
      </c>
      <c r="BL114" s="38" t="s">
        <v>1154</v>
      </c>
      <c r="BM114" t="s">
        <v>1155</v>
      </c>
      <c r="BN114" s="26"/>
    </row>
    <row r="115" spans="1:66" s="4" customFormat="1" ht="121.5" hidden="1" customHeight="1" x14ac:dyDescent="0.35">
      <c r="A115" s="12" t="s">
        <v>1156</v>
      </c>
      <c r="B115" s="40" t="s">
        <v>780</v>
      </c>
      <c r="C115" s="40" t="s">
        <v>781</v>
      </c>
      <c r="D115" s="40" t="s">
        <v>1157</v>
      </c>
      <c r="E115" s="40"/>
      <c r="F115" s="52" t="s">
        <v>226</v>
      </c>
      <c r="G115" s="40" t="s">
        <v>445</v>
      </c>
      <c r="H115" s="75">
        <v>44256</v>
      </c>
      <c r="I115" s="75">
        <v>45473</v>
      </c>
      <c r="J115" s="40" t="s">
        <v>1158</v>
      </c>
      <c r="K115" s="40" t="s">
        <v>1159</v>
      </c>
      <c r="L115" s="40" t="s">
        <v>1160</v>
      </c>
      <c r="M115" s="386" t="s">
        <v>66</v>
      </c>
      <c r="N115" s="76" t="s">
        <v>615</v>
      </c>
      <c r="O115" s="102"/>
      <c r="P115" s="40">
        <v>2</v>
      </c>
      <c r="Q115" s="102">
        <f>8722000*8</f>
        <v>69776000</v>
      </c>
      <c r="R115" s="40">
        <v>2</v>
      </c>
      <c r="S115" s="102">
        <f>8722000*8</f>
        <v>69776000</v>
      </c>
      <c r="T115" s="40">
        <v>2</v>
      </c>
      <c r="U115" s="102">
        <f>8722000*8</f>
        <v>69776000</v>
      </c>
      <c r="V115" s="40">
        <v>2</v>
      </c>
      <c r="W115" s="102">
        <f>4361000*6</f>
        <v>26166000</v>
      </c>
      <c r="X115" s="42">
        <f t="shared" ref="X115:X120" si="27">O115+Q115+S115+U115+W115</f>
        <v>235494000</v>
      </c>
      <c r="Y115" s="102"/>
      <c r="Z115" s="365" t="str">
        <f t="shared" si="25"/>
        <v xml:space="preserve"> </v>
      </c>
      <c r="AA115" s="43"/>
      <c r="AB115" s="29" t="e">
        <f>IF(N115=0," ",AA115/N115)</f>
        <v>#VALUE!</v>
      </c>
      <c r="AC115" s="43"/>
      <c r="AD115" s="43"/>
      <c r="AE115" s="410"/>
      <c r="AF115" s="125">
        <v>0</v>
      </c>
      <c r="AG115" s="365">
        <v>0</v>
      </c>
      <c r="AH115" s="29">
        <f t="shared" ref="AH115:AH120" si="28">IF(P115=0," ",AG115/P115)</f>
        <v>0</v>
      </c>
      <c r="AI115" s="48">
        <v>0</v>
      </c>
      <c r="AJ115" s="43" t="s">
        <v>1161</v>
      </c>
      <c r="AK115" s="410" t="s">
        <v>1162</v>
      </c>
      <c r="AL115" s="365" t="e">
        <f t="shared" si="26"/>
        <v>#VALUE!</v>
      </c>
      <c r="AM115" s="43"/>
      <c r="AN115" s="29">
        <f t="shared" ref="AN115:AN120" si="29">IF(P115=0," ",AM115/P115)</f>
        <v>0</v>
      </c>
      <c r="AO115" s="43"/>
      <c r="AP115" s="43"/>
      <c r="AQ115" s="410"/>
      <c r="AR115" s="365">
        <f t="shared" ref="AR115:AR120" si="30">IF(Q115=0," ",AQ115/Q115)</f>
        <v>0</v>
      </c>
      <c r="AS115" s="43"/>
      <c r="AT115" s="29">
        <f t="shared" ref="AT115:AT120" si="31">IF(P115=0," ",AS115/P115)</f>
        <v>0</v>
      </c>
      <c r="AU115" s="43"/>
      <c r="AV115" s="43"/>
      <c r="AW115" s="410"/>
      <c r="AX115" s="365">
        <f t="shared" ref="AX115:AX120" si="32">IF(Q115=0," ",AW115/Q115)</f>
        <v>0</v>
      </c>
      <c r="AY115" s="43"/>
      <c r="AZ115" s="29">
        <f t="shared" ref="AZ115:AZ120" si="33">IF(P115=0," ",AY115/P115)</f>
        <v>0</v>
      </c>
      <c r="BA115" s="43"/>
      <c r="BB115" s="43"/>
      <c r="BC115" s="398"/>
      <c r="BD115" s="413"/>
      <c r="BE115" s="80" t="s">
        <v>1148</v>
      </c>
      <c r="BF115" s="80" t="s">
        <v>1149</v>
      </c>
      <c r="BG115" s="40" t="s">
        <v>1150</v>
      </c>
      <c r="BH115" s="38" t="s">
        <v>972</v>
      </c>
      <c r="BI115" s="38" t="s">
        <v>1151</v>
      </c>
      <c r="BJ115" s="38" t="s">
        <v>1152</v>
      </c>
      <c r="BK115" s="38" t="s">
        <v>1153</v>
      </c>
      <c r="BL115" s="38" t="s">
        <v>1163</v>
      </c>
      <c r="BM115" t="s">
        <v>1155</v>
      </c>
      <c r="BN115" s="26"/>
    </row>
    <row r="116" spans="1:66" s="4" customFormat="1" ht="114.75" hidden="1" customHeight="1" x14ac:dyDescent="0.35">
      <c r="A116" s="12" t="s">
        <v>1164</v>
      </c>
      <c r="B116" s="40" t="s">
        <v>780</v>
      </c>
      <c r="C116" s="40" t="s">
        <v>1165</v>
      </c>
      <c r="D116" s="40" t="s">
        <v>1166</v>
      </c>
      <c r="E116" s="40"/>
      <c r="F116" s="52" t="s">
        <v>226</v>
      </c>
      <c r="G116" s="81" t="s">
        <v>1167</v>
      </c>
      <c r="H116" s="75">
        <v>44256</v>
      </c>
      <c r="I116" s="75">
        <v>45473</v>
      </c>
      <c r="J116" s="40" t="s">
        <v>1168</v>
      </c>
      <c r="K116" s="40" t="s">
        <v>1169</v>
      </c>
      <c r="L116" s="40" t="s">
        <v>1170</v>
      </c>
      <c r="M116" s="386" t="s">
        <v>66</v>
      </c>
      <c r="N116" s="76"/>
      <c r="O116" s="102"/>
      <c r="P116" s="40">
        <v>4</v>
      </c>
      <c r="Q116" s="102">
        <f>5120000*11</f>
        <v>56320000</v>
      </c>
      <c r="R116" s="40">
        <v>4</v>
      </c>
      <c r="S116" s="102">
        <f>5120000*11</f>
        <v>56320000</v>
      </c>
      <c r="T116" s="40">
        <v>4</v>
      </c>
      <c r="U116" s="102"/>
      <c r="V116" s="40">
        <v>3</v>
      </c>
      <c r="W116" s="102"/>
      <c r="X116" s="42">
        <f t="shared" si="27"/>
        <v>112640000</v>
      </c>
      <c r="Y116" s="102"/>
      <c r="Z116" s="365" t="str">
        <f t="shared" si="25"/>
        <v xml:space="preserve"> </v>
      </c>
      <c r="AA116" s="43"/>
      <c r="AB116" s="29" t="str">
        <f>IF(N116=0," ",AA116/N116)</f>
        <v xml:space="preserve"> </v>
      </c>
      <c r="AC116" s="43"/>
      <c r="AD116" s="43"/>
      <c r="AE116" s="410"/>
      <c r="AF116" s="125">
        <v>15360000</v>
      </c>
      <c r="AG116" s="48">
        <v>0.33</v>
      </c>
      <c r="AH116" s="414">
        <f t="shared" si="28"/>
        <v>8.2500000000000004E-2</v>
      </c>
      <c r="AI116" s="400"/>
      <c r="AJ116" s="129" t="s">
        <v>1171</v>
      </c>
      <c r="AK116" s="410" t="s">
        <v>1172</v>
      </c>
      <c r="AL116" s="365" t="e">
        <f t="shared" si="26"/>
        <v>#VALUE!</v>
      </c>
      <c r="AM116" s="43"/>
      <c r="AN116" s="29">
        <f t="shared" si="29"/>
        <v>0</v>
      </c>
      <c r="AO116" s="43"/>
      <c r="AP116" s="43"/>
      <c r="AQ116" s="410"/>
      <c r="AR116" s="365">
        <f t="shared" si="30"/>
        <v>0</v>
      </c>
      <c r="AS116" s="43"/>
      <c r="AT116" s="29">
        <f t="shared" si="31"/>
        <v>0</v>
      </c>
      <c r="AU116" s="43"/>
      <c r="AV116" s="43"/>
      <c r="AW116" s="410"/>
      <c r="AX116" s="365">
        <f t="shared" si="32"/>
        <v>0</v>
      </c>
      <c r="AY116" s="43"/>
      <c r="AZ116" s="29">
        <f t="shared" si="33"/>
        <v>0</v>
      </c>
      <c r="BA116" s="43"/>
      <c r="BB116" s="43"/>
      <c r="BC116" s="398"/>
      <c r="BD116" s="413"/>
      <c r="BE116" s="80" t="s">
        <v>1148</v>
      </c>
      <c r="BF116" s="79" t="s">
        <v>1173</v>
      </c>
      <c r="BG116" s="40" t="s">
        <v>1150</v>
      </c>
      <c r="BH116" s="38" t="s">
        <v>972</v>
      </c>
      <c r="BI116" s="38" t="s">
        <v>1151</v>
      </c>
      <c r="BJ116" s="38" t="s">
        <v>1152</v>
      </c>
      <c r="BK116" s="38" t="s">
        <v>1153</v>
      </c>
      <c r="BL116" s="38" t="s">
        <v>1174</v>
      </c>
      <c r="BM116" t="s">
        <v>1155</v>
      </c>
      <c r="BN116" s="26"/>
    </row>
    <row r="117" spans="1:66" s="4" customFormat="1" ht="125.25" hidden="1" customHeight="1" x14ac:dyDescent="0.35">
      <c r="A117" s="12" t="s">
        <v>1175</v>
      </c>
      <c r="B117" s="40" t="s">
        <v>780</v>
      </c>
      <c r="C117" s="40" t="s">
        <v>1165</v>
      </c>
      <c r="D117" s="40" t="s">
        <v>1176</v>
      </c>
      <c r="E117" s="40"/>
      <c r="F117" s="52" t="s">
        <v>226</v>
      </c>
      <c r="G117" s="40" t="s">
        <v>445</v>
      </c>
      <c r="H117" s="75">
        <v>44348</v>
      </c>
      <c r="I117" s="75">
        <v>45291</v>
      </c>
      <c r="J117" s="40" t="s">
        <v>1177</v>
      </c>
      <c r="K117" s="40" t="s">
        <v>1178</v>
      </c>
      <c r="L117" s="40" t="s">
        <v>1179</v>
      </c>
      <c r="M117" s="386" t="s">
        <v>66</v>
      </c>
      <c r="N117" s="76"/>
      <c r="O117" s="102"/>
      <c r="P117" s="415">
        <v>0.5</v>
      </c>
      <c r="Q117" s="278"/>
      <c r="R117" s="415">
        <v>0.5</v>
      </c>
      <c r="S117" s="278"/>
      <c r="T117" s="415"/>
      <c r="U117" s="102"/>
      <c r="V117" s="40"/>
      <c r="W117" s="102"/>
      <c r="X117" s="78">
        <v>1</v>
      </c>
      <c r="Y117" s="102">
        <f>SUBTOTAL(9,U117,S117,Q117)</f>
        <v>0</v>
      </c>
      <c r="Z117" s="365" t="str">
        <f t="shared" si="25"/>
        <v xml:space="preserve"> </v>
      </c>
      <c r="AA117" s="43"/>
      <c r="AB117" s="29" t="s">
        <v>1180</v>
      </c>
      <c r="AC117" s="43"/>
      <c r="AD117" s="43" t="s">
        <v>1180</v>
      </c>
      <c r="AE117" s="410"/>
      <c r="AF117" s="125">
        <v>0</v>
      </c>
      <c r="AG117" s="43">
        <v>0</v>
      </c>
      <c r="AH117" s="29">
        <v>0</v>
      </c>
      <c r="AI117" s="43">
        <v>0</v>
      </c>
      <c r="AJ117" s="43" t="s">
        <v>1181</v>
      </c>
      <c r="AK117" s="410" t="s">
        <v>1182</v>
      </c>
      <c r="AL117" s="365" t="str">
        <f t="shared" si="26"/>
        <v xml:space="preserve"> </v>
      </c>
      <c r="AM117" s="43"/>
      <c r="AN117" s="29">
        <f t="shared" si="29"/>
        <v>0</v>
      </c>
      <c r="AO117" s="43"/>
      <c r="AP117" s="43"/>
      <c r="AQ117" s="410"/>
      <c r="AR117" s="365" t="str">
        <f t="shared" si="30"/>
        <v xml:space="preserve"> </v>
      </c>
      <c r="AS117" s="43"/>
      <c r="AT117" s="29">
        <f t="shared" si="31"/>
        <v>0</v>
      </c>
      <c r="AU117" s="43"/>
      <c r="AV117" s="43"/>
      <c r="AW117" s="410"/>
      <c r="AX117" s="365" t="str">
        <f t="shared" si="32"/>
        <v xml:space="preserve"> </v>
      </c>
      <c r="AY117" s="43"/>
      <c r="AZ117" s="29">
        <f t="shared" si="33"/>
        <v>0</v>
      </c>
      <c r="BA117" s="43"/>
      <c r="BB117" s="43"/>
      <c r="BC117" s="398"/>
      <c r="BD117" s="413"/>
      <c r="BE117" s="80" t="s">
        <v>1148</v>
      </c>
      <c r="BF117" s="79" t="s">
        <v>1183</v>
      </c>
      <c r="BG117" s="40" t="s">
        <v>1150</v>
      </c>
      <c r="BH117" s="38" t="s">
        <v>972</v>
      </c>
      <c r="BI117" s="38" t="s">
        <v>1151</v>
      </c>
      <c r="BJ117" s="38" t="s">
        <v>1152</v>
      </c>
      <c r="BK117" s="38" t="s">
        <v>1153</v>
      </c>
      <c r="BL117" s="38" t="s">
        <v>1184</v>
      </c>
      <c r="BM117" t="s">
        <v>1155</v>
      </c>
      <c r="BN117" s="26"/>
    </row>
    <row r="118" spans="1:66" s="4" customFormat="1" ht="87" hidden="1" customHeight="1" x14ac:dyDescent="0.35">
      <c r="A118" s="12" t="s">
        <v>1185</v>
      </c>
      <c r="B118" s="40" t="s">
        <v>780</v>
      </c>
      <c r="C118" s="40" t="s">
        <v>950</v>
      </c>
      <c r="D118" s="40" t="s">
        <v>1186</v>
      </c>
      <c r="E118" s="40"/>
      <c r="F118" s="52" t="s">
        <v>226</v>
      </c>
      <c r="G118" s="40" t="s">
        <v>1187</v>
      </c>
      <c r="H118" s="75">
        <v>44256</v>
      </c>
      <c r="I118" s="75">
        <v>44926</v>
      </c>
      <c r="J118" s="40" t="s">
        <v>1188</v>
      </c>
      <c r="K118" s="40" t="s">
        <v>1189</v>
      </c>
      <c r="L118" s="40" t="s">
        <v>1144</v>
      </c>
      <c r="M118" s="386" t="s">
        <v>1145</v>
      </c>
      <c r="N118" s="76"/>
      <c r="O118" s="102"/>
      <c r="P118" s="384"/>
      <c r="Q118" s="278"/>
      <c r="R118" s="40">
        <v>1</v>
      </c>
      <c r="S118" s="278"/>
      <c r="T118" s="40"/>
      <c r="U118" s="102"/>
      <c r="V118" s="383"/>
      <c r="W118" s="102"/>
      <c r="X118" s="42">
        <f t="shared" si="27"/>
        <v>0</v>
      </c>
      <c r="Y118" s="102"/>
      <c r="Z118" s="365" t="str">
        <f t="shared" si="25"/>
        <v xml:space="preserve"> </v>
      </c>
      <c r="AA118" s="43"/>
      <c r="AB118" s="29" t="str">
        <f>IF(N118=0," ",AA118/N118)</f>
        <v xml:space="preserve"> </v>
      </c>
      <c r="AC118" s="43"/>
      <c r="AD118" s="43"/>
      <c r="AE118" s="410"/>
      <c r="AF118" s="125" t="str">
        <f>IF(Q118=0," ",AE118/Q118)</f>
        <v xml:space="preserve"> </v>
      </c>
      <c r="AG118" s="43"/>
      <c r="AH118" s="416">
        <v>0</v>
      </c>
      <c r="AI118" s="48">
        <v>0</v>
      </c>
      <c r="AJ118" s="43" t="s">
        <v>1190</v>
      </c>
      <c r="AK118" s="417" t="s">
        <v>1191</v>
      </c>
      <c r="AL118" s="365" t="str">
        <f t="shared" si="26"/>
        <v xml:space="preserve"> </v>
      </c>
      <c r="AM118" s="43"/>
      <c r="AN118" s="29" t="str">
        <f t="shared" si="29"/>
        <v xml:space="preserve"> </v>
      </c>
      <c r="AO118" s="43"/>
      <c r="AP118" s="43"/>
      <c r="AQ118" s="410"/>
      <c r="AR118" s="365" t="str">
        <f t="shared" si="30"/>
        <v xml:space="preserve"> </v>
      </c>
      <c r="AS118" s="43"/>
      <c r="AT118" s="29" t="str">
        <f t="shared" si="31"/>
        <v xml:space="preserve"> </v>
      </c>
      <c r="AU118" s="43"/>
      <c r="AV118" s="43"/>
      <c r="AW118" s="410"/>
      <c r="AX118" s="365" t="str">
        <f t="shared" si="32"/>
        <v xml:space="preserve"> </v>
      </c>
      <c r="AY118" s="43"/>
      <c r="AZ118" s="29" t="str">
        <f t="shared" si="33"/>
        <v xml:space="preserve"> </v>
      </c>
      <c r="BA118" s="43"/>
      <c r="BB118" s="43"/>
      <c r="BC118" s="398"/>
      <c r="BD118" s="413"/>
      <c r="BE118" s="80" t="s">
        <v>1148</v>
      </c>
      <c r="BF118" s="80" t="s">
        <v>1173</v>
      </c>
      <c r="BG118" s="40" t="s">
        <v>1150</v>
      </c>
      <c r="BH118" s="38" t="s">
        <v>972</v>
      </c>
      <c r="BI118" s="38" t="s">
        <v>1151</v>
      </c>
      <c r="BJ118" s="38" t="s">
        <v>1152</v>
      </c>
      <c r="BK118" s="38" t="s">
        <v>1153</v>
      </c>
      <c r="BL118" s="38" t="s">
        <v>1192</v>
      </c>
      <c r="BM118" t="s">
        <v>1155</v>
      </c>
      <c r="BN118" s="26"/>
    </row>
    <row r="119" spans="1:66" s="4" customFormat="1" ht="100.5" hidden="1" customHeight="1" x14ac:dyDescent="0.35">
      <c r="A119" s="140" t="s">
        <v>1193</v>
      </c>
      <c r="B119" s="141" t="s">
        <v>780</v>
      </c>
      <c r="C119" s="141" t="s">
        <v>781</v>
      </c>
      <c r="D119" s="141" t="s">
        <v>1194</v>
      </c>
      <c r="E119" s="141"/>
      <c r="F119" s="142" t="s">
        <v>226</v>
      </c>
      <c r="G119" s="141" t="s">
        <v>445</v>
      </c>
      <c r="H119" s="143">
        <v>43983</v>
      </c>
      <c r="I119" s="143">
        <v>45473</v>
      </c>
      <c r="J119" s="141" t="s">
        <v>1195</v>
      </c>
      <c r="K119" s="141" t="s">
        <v>1196</v>
      </c>
      <c r="L119" s="141" t="s">
        <v>1160</v>
      </c>
      <c r="M119" s="418" t="s">
        <v>66</v>
      </c>
      <c r="N119" s="141">
        <v>1</v>
      </c>
      <c r="O119" s="145"/>
      <c r="P119" s="141">
        <v>1</v>
      </c>
      <c r="Q119" s="145">
        <f>5000000*11</f>
        <v>55000000</v>
      </c>
      <c r="R119" s="141">
        <v>1</v>
      </c>
      <c r="S119" s="145">
        <f>5000000*11</f>
        <v>55000000</v>
      </c>
      <c r="T119" s="141">
        <v>1</v>
      </c>
      <c r="U119" s="145">
        <f>5000000*11</f>
        <v>55000000</v>
      </c>
      <c r="V119" s="141"/>
      <c r="W119" s="145"/>
      <c r="X119" s="169">
        <f t="shared" si="27"/>
        <v>165000000</v>
      </c>
      <c r="Y119" s="145"/>
      <c r="Z119" s="419" t="str">
        <f t="shared" si="25"/>
        <v xml:space="preserve"> </v>
      </c>
      <c r="AA119" s="144"/>
      <c r="AB119" s="420">
        <v>0</v>
      </c>
      <c r="AC119" s="146">
        <v>0</v>
      </c>
      <c r="AD119" s="144"/>
      <c r="AE119" s="421"/>
      <c r="AF119" s="148">
        <v>15360000</v>
      </c>
      <c r="AG119" s="146">
        <v>0.33</v>
      </c>
      <c r="AH119" s="422">
        <v>1</v>
      </c>
      <c r="AI119" s="423">
        <v>1</v>
      </c>
      <c r="AJ119" s="144" t="s">
        <v>1197</v>
      </c>
      <c r="AK119" s="421" t="s">
        <v>1198</v>
      </c>
      <c r="AL119" s="419" t="e">
        <f t="shared" si="26"/>
        <v>#VALUE!</v>
      </c>
      <c r="AM119" s="144"/>
      <c r="AN119" s="147">
        <f t="shared" si="29"/>
        <v>0</v>
      </c>
      <c r="AO119" s="144"/>
      <c r="AP119" s="144"/>
      <c r="AQ119" s="421"/>
      <c r="AR119" s="419">
        <f t="shared" si="30"/>
        <v>0</v>
      </c>
      <c r="AS119" s="144"/>
      <c r="AT119" s="147">
        <f t="shared" si="31"/>
        <v>0</v>
      </c>
      <c r="AU119" s="144"/>
      <c r="AV119" s="144"/>
      <c r="AW119" s="421"/>
      <c r="AX119" s="419">
        <f t="shared" si="32"/>
        <v>0</v>
      </c>
      <c r="AY119" s="144"/>
      <c r="AZ119" s="147">
        <f t="shared" si="33"/>
        <v>0</v>
      </c>
      <c r="BA119" s="144"/>
      <c r="BB119" s="144"/>
      <c r="BC119" s="424"/>
      <c r="BD119" s="425"/>
      <c r="BE119" s="149" t="s">
        <v>1148</v>
      </c>
      <c r="BF119" s="149" t="s">
        <v>1183</v>
      </c>
      <c r="BG119" s="141" t="s">
        <v>1150</v>
      </c>
      <c r="BH119" s="150" t="s">
        <v>972</v>
      </c>
      <c r="BI119" s="150" t="s">
        <v>1151</v>
      </c>
      <c r="BJ119" s="150" t="s">
        <v>1152</v>
      </c>
      <c r="BK119" s="150" t="s">
        <v>1153</v>
      </c>
      <c r="BL119" s="150" t="s">
        <v>1199</v>
      </c>
      <c r="BM119" t="s">
        <v>1155</v>
      </c>
      <c r="BN119" s="151"/>
    </row>
    <row r="120" spans="1:66" s="168" customFormat="1" ht="102.75" hidden="1" customHeight="1" x14ac:dyDescent="0.35">
      <c r="A120" s="153" t="s">
        <v>1200</v>
      </c>
      <c r="B120" s="154" t="s">
        <v>780</v>
      </c>
      <c r="C120" s="154" t="s">
        <v>781</v>
      </c>
      <c r="D120" s="154" t="s">
        <v>1201</v>
      </c>
      <c r="E120" s="154"/>
      <c r="F120" s="155" t="s">
        <v>226</v>
      </c>
      <c r="G120" s="154" t="s">
        <v>1202</v>
      </c>
      <c r="H120" s="156">
        <v>44348</v>
      </c>
      <c r="I120" s="156">
        <v>45080</v>
      </c>
      <c r="J120" s="154" t="s">
        <v>1203</v>
      </c>
      <c r="K120" s="426" t="s">
        <v>1204</v>
      </c>
      <c r="L120" s="157" t="s">
        <v>1144</v>
      </c>
      <c r="M120" s="427" t="s">
        <v>1205</v>
      </c>
      <c r="N120" s="157"/>
      <c r="O120" s="158"/>
      <c r="P120" s="159">
        <v>0.05</v>
      </c>
      <c r="Q120" s="158" t="s">
        <v>1206</v>
      </c>
      <c r="R120" s="159">
        <v>0.05</v>
      </c>
      <c r="S120" s="158"/>
      <c r="T120" s="159">
        <v>0.05</v>
      </c>
      <c r="U120" s="158"/>
      <c r="V120" s="159">
        <v>0.05</v>
      </c>
      <c r="W120" s="158"/>
      <c r="X120" s="160" t="e">
        <f t="shared" si="27"/>
        <v>#VALUE!</v>
      </c>
      <c r="Y120" s="158"/>
      <c r="Z120" s="428" t="s">
        <v>982</v>
      </c>
      <c r="AA120" s="157" t="s">
        <v>982</v>
      </c>
      <c r="AB120" s="161" t="s">
        <v>982</v>
      </c>
      <c r="AC120" s="157" t="s">
        <v>982</v>
      </c>
      <c r="AD120" s="429"/>
      <c r="AE120" s="429"/>
      <c r="AF120" s="162">
        <v>0</v>
      </c>
      <c r="AG120" s="157"/>
      <c r="AH120" s="161">
        <f t="shared" si="28"/>
        <v>0</v>
      </c>
      <c r="AI120" s="159">
        <v>0</v>
      </c>
      <c r="AJ120" s="157" t="s">
        <v>1207</v>
      </c>
      <c r="AK120" s="430" t="s">
        <v>1208</v>
      </c>
      <c r="AL120" s="431" t="e">
        <f>IF(Q120=0," ",#REF!/Q120)</f>
        <v>#REF!</v>
      </c>
      <c r="AM120" s="157"/>
      <c r="AN120" s="161">
        <f t="shared" si="29"/>
        <v>0</v>
      </c>
      <c r="AO120" s="157"/>
      <c r="AP120" s="157"/>
      <c r="AQ120" s="430"/>
      <c r="AR120" s="431" t="e">
        <f t="shared" si="30"/>
        <v>#VALUE!</v>
      </c>
      <c r="AS120" s="157"/>
      <c r="AT120" s="161">
        <f t="shared" si="31"/>
        <v>0</v>
      </c>
      <c r="AU120" s="157"/>
      <c r="AV120" s="157"/>
      <c r="AW120" s="430"/>
      <c r="AX120" s="431" t="e">
        <f t="shared" si="32"/>
        <v>#VALUE!</v>
      </c>
      <c r="AY120" s="157"/>
      <c r="AZ120" s="161">
        <f t="shared" si="33"/>
        <v>0</v>
      </c>
      <c r="BA120" s="157"/>
      <c r="BB120" s="157"/>
      <c r="BC120" s="429"/>
      <c r="BD120" s="432"/>
      <c r="BE120" s="163" t="s">
        <v>1148</v>
      </c>
      <c r="BF120" s="164" t="s">
        <v>1209</v>
      </c>
      <c r="BG120" s="154" t="s">
        <v>1150</v>
      </c>
      <c r="BH120" s="165" t="s">
        <v>972</v>
      </c>
      <c r="BI120" s="165" t="s">
        <v>1151</v>
      </c>
      <c r="BJ120" s="165" t="s">
        <v>1210</v>
      </c>
      <c r="BK120" s="165" t="s">
        <v>1211</v>
      </c>
      <c r="BL120" s="165" t="s">
        <v>1212</v>
      </c>
      <c r="BM120" t="s">
        <v>1213</v>
      </c>
      <c r="BN120" s="167"/>
    </row>
    <row r="121" spans="1:66" s="4" customFormat="1" ht="54.75" customHeight="1" x14ac:dyDescent="0.35">
      <c r="A121" s="20"/>
      <c r="B121" s="35"/>
      <c r="C121" s="35"/>
      <c r="D121" s="35"/>
      <c r="E121" s="35"/>
      <c r="F121" s="35"/>
      <c r="G121" s="35"/>
      <c r="H121" s="35"/>
      <c r="I121" s="35"/>
      <c r="J121" s="35"/>
      <c r="K121" s="35"/>
      <c r="L121" s="35"/>
      <c r="M121" s="35"/>
      <c r="N121" s="35"/>
      <c r="O121" s="137"/>
      <c r="P121" s="35"/>
      <c r="Q121" s="137"/>
      <c r="R121" s="35"/>
      <c r="S121" s="137"/>
      <c r="T121" s="35"/>
      <c r="U121" s="137"/>
      <c r="V121" s="35"/>
      <c r="W121" s="137"/>
      <c r="X121" s="35"/>
      <c r="Y121" s="137"/>
      <c r="Z121" s="35"/>
      <c r="AA121" s="138"/>
      <c r="AB121" s="35"/>
      <c r="AC121" s="138"/>
      <c r="AD121" s="35"/>
      <c r="AE121" s="35"/>
      <c r="AF121" s="139"/>
      <c r="AG121" s="138"/>
      <c r="AH121" s="35"/>
      <c r="AI121" s="138"/>
      <c r="AJ121" s="35"/>
      <c r="AK121" s="35"/>
      <c r="AL121" s="35"/>
      <c r="AM121" s="138"/>
      <c r="AN121" s="35"/>
      <c r="AO121" s="138"/>
      <c r="AP121" s="35"/>
      <c r="AQ121" s="35"/>
      <c r="AR121" s="35"/>
      <c r="AS121" s="138"/>
      <c r="AT121" s="35"/>
      <c r="AU121" s="138"/>
      <c r="AV121" s="35"/>
      <c r="AW121" s="35"/>
      <c r="AX121" s="35"/>
      <c r="AY121" s="138"/>
      <c r="AZ121" s="35"/>
      <c r="BA121" s="138"/>
      <c r="BB121" s="35"/>
      <c r="BC121" s="35"/>
      <c r="BD121" s="35"/>
      <c r="BE121" s="35"/>
      <c r="BF121" s="35"/>
      <c r="BG121" s="35"/>
      <c r="BH121" s="35"/>
      <c r="BI121" s="35"/>
      <c r="BJ121" s="35"/>
      <c r="BK121" s="35"/>
      <c r="BL121" s="35"/>
      <c r="BM121" s="35"/>
      <c r="BN121" s="35"/>
    </row>
    <row r="122" spans="1:66" s="4" customFormat="1" ht="15" customHeight="1" x14ac:dyDescent="0.35">
      <c r="A122" s="20"/>
      <c r="B122" s="35"/>
      <c r="C122" s="35"/>
      <c r="D122" s="35"/>
      <c r="E122" s="35"/>
      <c r="F122" s="35"/>
      <c r="G122" s="35"/>
      <c r="H122" s="35"/>
      <c r="I122" s="35"/>
      <c r="J122" s="35"/>
      <c r="K122" s="35"/>
      <c r="L122" s="35"/>
      <c r="M122" s="35"/>
      <c r="N122" s="35"/>
      <c r="O122" s="139"/>
      <c r="P122" s="35"/>
      <c r="Q122" s="35"/>
      <c r="R122" s="35"/>
      <c r="S122" s="35"/>
      <c r="T122" s="35"/>
      <c r="U122" s="35"/>
      <c r="V122" s="35"/>
      <c r="W122" s="137"/>
      <c r="X122" s="35"/>
      <c r="Y122" s="137"/>
      <c r="Z122" s="35"/>
      <c r="AA122" s="138"/>
      <c r="AB122" s="35"/>
      <c r="AC122" s="138"/>
      <c r="AD122" s="35"/>
      <c r="AE122" s="35"/>
      <c r="AF122" s="139"/>
      <c r="AG122" s="138"/>
      <c r="AH122" s="35"/>
      <c r="AI122" s="138"/>
      <c r="AJ122" s="35"/>
      <c r="AK122" s="35"/>
      <c r="AL122" s="35"/>
      <c r="AM122" s="138"/>
      <c r="AN122" s="35"/>
      <c r="AO122" s="138"/>
      <c r="AP122" s="35"/>
      <c r="AQ122" s="35"/>
      <c r="AR122" s="35"/>
      <c r="AS122" s="138"/>
      <c r="AT122" s="35"/>
      <c r="AU122" s="138"/>
      <c r="AV122" s="35"/>
      <c r="AW122" s="35"/>
      <c r="AX122" s="35"/>
      <c r="AY122" s="138"/>
      <c r="AZ122" s="35"/>
      <c r="BA122" s="138"/>
      <c r="BB122" s="35"/>
      <c r="BC122" s="35"/>
      <c r="BD122" s="35"/>
      <c r="BE122" s="35"/>
      <c r="BF122" s="35"/>
      <c r="BG122" s="35"/>
      <c r="BH122" s="35"/>
      <c r="BI122" s="35"/>
      <c r="BJ122" s="35"/>
      <c r="BK122" s="35"/>
      <c r="BL122" s="35"/>
      <c r="BM122" s="35"/>
      <c r="BN122" s="35"/>
    </row>
    <row r="123" spans="1:66" s="4" customFormat="1" ht="15" customHeight="1" x14ac:dyDescent="0.35">
      <c r="B123" s="35"/>
      <c r="C123" s="35"/>
      <c r="D123" s="35"/>
      <c r="E123" s="35"/>
      <c r="F123" s="35"/>
      <c r="G123" s="35"/>
      <c r="H123" s="35"/>
      <c r="I123" s="35"/>
      <c r="J123" s="35"/>
      <c r="K123" s="35"/>
      <c r="L123" s="35"/>
      <c r="M123" s="35"/>
      <c r="N123" s="35"/>
      <c r="O123" s="35"/>
      <c r="P123" s="35"/>
      <c r="Q123" s="35"/>
      <c r="R123" s="35"/>
      <c r="S123" s="35"/>
      <c r="T123" s="35"/>
      <c r="U123" s="35"/>
      <c r="V123" s="35"/>
      <c r="W123" s="152"/>
      <c r="X123" s="35"/>
      <c r="Y123" s="152"/>
      <c r="Z123" s="35"/>
      <c r="AA123" s="136"/>
      <c r="AB123" s="35"/>
      <c r="AC123" s="136"/>
      <c r="AD123" s="35"/>
      <c r="AE123" s="35"/>
      <c r="AF123" s="35"/>
      <c r="AG123" s="136"/>
      <c r="AH123" s="35"/>
      <c r="AI123" s="136"/>
      <c r="AJ123" s="35"/>
      <c r="AK123" s="35"/>
      <c r="AL123" s="35"/>
      <c r="AM123" s="136"/>
      <c r="AN123" s="35"/>
      <c r="AO123" s="136"/>
      <c r="AP123" s="35"/>
      <c r="AQ123" s="35"/>
      <c r="AR123" s="35"/>
      <c r="AS123" s="136"/>
      <c r="AT123" s="35"/>
      <c r="AU123" s="136"/>
      <c r="AV123" s="35"/>
      <c r="AW123" s="35"/>
      <c r="AX123" s="35"/>
      <c r="AY123" s="136"/>
      <c r="AZ123" s="35"/>
      <c r="BA123" s="136"/>
      <c r="BB123" s="35"/>
      <c r="BC123" s="35"/>
      <c r="BD123" s="35"/>
      <c r="BE123" s="35"/>
      <c r="BF123" s="35"/>
      <c r="BG123" s="35"/>
      <c r="BH123" s="35"/>
      <c r="BI123" s="35"/>
      <c r="BJ123" s="35"/>
      <c r="BK123" s="35"/>
      <c r="BL123" s="35"/>
      <c r="BM123" s="35"/>
      <c r="BN123" s="35"/>
    </row>
    <row r="124" spans="1:66" s="4" customFormat="1" ht="15" customHeight="1" x14ac:dyDescent="0.35">
      <c r="W124" s="102"/>
      <c r="AA124" s="19"/>
      <c r="AC124" s="19"/>
      <c r="AG124" s="19"/>
      <c r="AI124" s="19"/>
      <c r="AM124" s="19"/>
      <c r="AO124" s="19"/>
      <c r="AS124" s="19"/>
      <c r="AU124" s="19"/>
      <c r="AY124" s="19"/>
      <c r="BA124" s="19"/>
      <c r="BE124" s="20"/>
      <c r="BG124" s="20"/>
      <c r="BH124" s="20"/>
      <c r="BI124" s="20"/>
      <c r="BJ124" s="20"/>
    </row>
    <row r="125" spans="1:66" s="4" customFormat="1" ht="15" customHeight="1" x14ac:dyDescent="0.35">
      <c r="AA125" s="19"/>
      <c r="AC125" s="19"/>
      <c r="AG125" s="19"/>
      <c r="AI125" s="19"/>
      <c r="AM125" s="19"/>
      <c r="AO125" s="19"/>
      <c r="AS125" s="19"/>
      <c r="AU125" s="19"/>
      <c r="AY125" s="19"/>
      <c r="BA125" s="19"/>
      <c r="BE125" s="20"/>
      <c r="BG125" s="20"/>
      <c r="BH125" s="20"/>
      <c r="BI125" s="20"/>
      <c r="BJ125" s="20"/>
    </row>
    <row r="126" spans="1:66" s="4" customFormat="1" ht="15" customHeight="1" x14ac:dyDescent="0.35">
      <c r="AA126" s="19"/>
      <c r="AC126" s="19"/>
      <c r="AG126" s="19"/>
      <c r="AI126" s="19"/>
      <c r="AM126" s="19"/>
      <c r="AO126" s="19"/>
      <c r="AS126" s="19"/>
      <c r="AU126" s="19"/>
      <c r="AY126" s="19"/>
      <c r="BA126" s="19"/>
      <c r="BE126" s="20"/>
      <c r="BG126" s="20"/>
      <c r="BH126" s="20"/>
      <c r="BI126" s="20"/>
      <c r="BJ126" s="20"/>
    </row>
    <row r="127" spans="1:66" s="4" customFormat="1" ht="15" customHeight="1" x14ac:dyDescent="0.35">
      <c r="AA127" s="19"/>
      <c r="AC127" s="19"/>
      <c r="AG127" s="19"/>
      <c r="AI127" s="19"/>
      <c r="AM127" s="19"/>
      <c r="AO127" s="19"/>
      <c r="AS127" s="19"/>
      <c r="AU127" s="19"/>
      <c r="AY127" s="19"/>
      <c r="BA127" s="19"/>
      <c r="BE127" s="20"/>
      <c r="BG127" s="20"/>
      <c r="BH127" s="20"/>
      <c r="BI127" s="20"/>
      <c r="BJ127" s="20"/>
    </row>
    <row r="128" spans="1:66" s="4" customFormat="1" ht="15" customHeight="1" x14ac:dyDescent="0.35">
      <c r="AA128" s="19"/>
      <c r="AC128" s="19"/>
      <c r="AG128" s="19"/>
      <c r="AI128" s="19"/>
      <c r="AM128" s="19"/>
      <c r="AO128" s="19"/>
      <c r="AS128" s="19"/>
      <c r="AU128" s="19"/>
      <c r="AY128" s="19"/>
      <c r="BA128" s="19"/>
      <c r="BE128" s="20"/>
      <c r="BG128" s="20"/>
      <c r="BH128" s="20"/>
      <c r="BI128" s="20"/>
      <c r="BJ128" s="20"/>
    </row>
    <row r="129" spans="27:62" s="4" customFormat="1" ht="15" customHeight="1" x14ac:dyDescent="0.35">
      <c r="AA129" s="19"/>
      <c r="AC129" s="19"/>
      <c r="AG129" s="19"/>
      <c r="AI129" s="19"/>
      <c r="AM129" s="19"/>
      <c r="AO129" s="19"/>
      <c r="AS129" s="19"/>
      <c r="AU129" s="19"/>
      <c r="AY129" s="19"/>
      <c r="BA129" s="19"/>
      <c r="BE129" s="20"/>
      <c r="BG129" s="20"/>
      <c r="BH129" s="20"/>
      <c r="BI129" s="20"/>
      <c r="BJ129" s="20"/>
    </row>
    <row r="130" spans="27:62" s="4" customFormat="1" ht="15" customHeight="1" x14ac:dyDescent="0.35">
      <c r="AA130" s="19"/>
      <c r="AC130" s="19"/>
      <c r="AG130" s="19"/>
      <c r="AI130" s="19"/>
      <c r="AM130" s="19"/>
      <c r="AO130" s="19"/>
      <c r="AS130" s="19"/>
      <c r="AU130" s="19"/>
      <c r="AY130" s="19"/>
      <c r="BA130" s="19"/>
      <c r="BE130" s="20"/>
      <c r="BG130" s="20"/>
      <c r="BH130" s="20"/>
      <c r="BI130" s="20"/>
      <c r="BJ130" s="20"/>
    </row>
    <row r="131" spans="27:62" s="4" customFormat="1" ht="15" customHeight="1" x14ac:dyDescent="0.35">
      <c r="AA131" s="19"/>
      <c r="AC131" s="19"/>
      <c r="AG131" s="19"/>
      <c r="AI131" s="19"/>
      <c r="AM131" s="19"/>
      <c r="AO131" s="19"/>
      <c r="AS131" s="19"/>
      <c r="AU131" s="19"/>
      <c r="AY131" s="19"/>
      <c r="BA131" s="19"/>
      <c r="BE131" s="20"/>
      <c r="BG131" s="20"/>
      <c r="BH131" s="20"/>
      <c r="BI131" s="20"/>
      <c r="BJ131" s="20"/>
    </row>
    <row r="132" spans="27:62" s="4" customFormat="1" ht="15" customHeight="1" x14ac:dyDescent="0.35">
      <c r="AA132" s="19"/>
      <c r="AC132" s="19"/>
      <c r="AG132" s="19"/>
      <c r="AI132" s="19"/>
      <c r="AM132" s="19"/>
      <c r="AO132" s="19"/>
      <c r="AS132" s="19"/>
      <c r="AU132" s="19"/>
      <c r="AY132" s="19"/>
      <c r="BA132" s="19"/>
      <c r="BE132" s="20"/>
      <c r="BG132" s="20"/>
      <c r="BH132" s="20"/>
      <c r="BI132" s="20"/>
      <c r="BJ132" s="20"/>
    </row>
    <row r="133" spans="27:62" s="4" customFormat="1" ht="15" customHeight="1" x14ac:dyDescent="0.35">
      <c r="AA133" s="19"/>
      <c r="AC133" s="19"/>
      <c r="AG133" s="19"/>
      <c r="AI133" s="19"/>
      <c r="AM133" s="19"/>
      <c r="AO133" s="19"/>
      <c r="AS133" s="19"/>
      <c r="AU133" s="19"/>
      <c r="AY133" s="19"/>
      <c r="BA133" s="19"/>
      <c r="BE133" s="20"/>
      <c r="BG133" s="20"/>
      <c r="BH133" s="20"/>
      <c r="BI133" s="20"/>
      <c r="BJ133" s="20"/>
    </row>
    <row r="134" spans="27:62" s="4" customFormat="1" ht="15" customHeight="1" x14ac:dyDescent="0.35">
      <c r="AA134" s="19"/>
      <c r="AC134" s="19"/>
      <c r="AG134" s="19"/>
      <c r="AI134" s="19"/>
      <c r="AM134" s="19"/>
      <c r="AO134" s="19"/>
      <c r="AS134" s="19"/>
      <c r="AU134" s="19"/>
      <c r="AY134" s="19"/>
      <c r="BA134" s="19"/>
      <c r="BE134" s="20"/>
      <c r="BG134" s="20"/>
      <c r="BH134" s="20"/>
      <c r="BI134" s="20"/>
      <c r="BJ134" s="20"/>
    </row>
    <row r="135" spans="27:62" s="4" customFormat="1" ht="15" customHeight="1" x14ac:dyDescent="0.35">
      <c r="AA135" s="19"/>
      <c r="AC135" s="19"/>
      <c r="AG135" s="19"/>
      <c r="AI135" s="19"/>
      <c r="AM135" s="19"/>
      <c r="AO135" s="19"/>
      <c r="AS135" s="19"/>
      <c r="AU135" s="19"/>
      <c r="AY135" s="19"/>
      <c r="BA135" s="19"/>
      <c r="BE135" s="20"/>
      <c r="BG135" s="20"/>
      <c r="BH135" s="20"/>
      <c r="BI135" s="20"/>
      <c r="BJ135" s="20"/>
    </row>
    <row r="136" spans="27:62" s="4" customFormat="1" ht="15" customHeight="1" x14ac:dyDescent="0.35">
      <c r="AA136" s="19"/>
      <c r="AC136" s="19"/>
      <c r="AG136" s="19"/>
      <c r="AI136" s="19"/>
      <c r="AM136" s="19"/>
      <c r="AO136" s="19"/>
      <c r="AS136" s="19"/>
      <c r="AU136" s="19"/>
      <c r="AY136" s="19"/>
      <c r="BA136" s="19"/>
      <c r="BE136" s="20"/>
      <c r="BG136" s="20"/>
      <c r="BH136" s="20"/>
      <c r="BI136" s="20"/>
      <c r="BJ136" s="20"/>
    </row>
    <row r="137" spans="27:62" s="4" customFormat="1" ht="15" customHeight="1" x14ac:dyDescent="0.35">
      <c r="AA137" s="19"/>
      <c r="AC137" s="19"/>
      <c r="AG137" s="19"/>
      <c r="AI137" s="19"/>
      <c r="AM137" s="19"/>
      <c r="AO137" s="19"/>
      <c r="AS137" s="19"/>
      <c r="AU137" s="19"/>
      <c r="AY137" s="19"/>
      <c r="BA137" s="19"/>
      <c r="BE137" s="20"/>
      <c r="BG137" s="20"/>
      <c r="BH137" s="20"/>
      <c r="BI137" s="20"/>
      <c r="BJ137" s="20"/>
    </row>
    <row r="138" spans="27:62" s="4" customFormat="1" ht="15" customHeight="1" x14ac:dyDescent="0.35">
      <c r="AA138" s="19"/>
      <c r="AC138" s="19"/>
      <c r="AG138" s="19"/>
      <c r="AI138" s="19"/>
      <c r="AM138" s="19"/>
      <c r="AO138" s="19"/>
      <c r="AS138" s="19"/>
      <c r="AU138" s="19"/>
      <c r="AY138" s="19"/>
      <c r="BA138" s="19"/>
      <c r="BE138" s="20"/>
      <c r="BG138" s="20"/>
      <c r="BH138" s="20"/>
      <c r="BI138" s="20"/>
      <c r="BJ138" s="20"/>
    </row>
    <row r="139" spans="27:62" s="4" customFormat="1" ht="15" customHeight="1" x14ac:dyDescent="0.35">
      <c r="AA139" s="19"/>
      <c r="AC139" s="19"/>
      <c r="AG139" s="19"/>
      <c r="AI139" s="19"/>
      <c r="AM139" s="19"/>
      <c r="AO139" s="19"/>
      <c r="AS139" s="19"/>
      <c r="AU139" s="19"/>
      <c r="AY139" s="19"/>
      <c r="BA139" s="19"/>
      <c r="BE139" s="20"/>
      <c r="BG139" s="20"/>
      <c r="BH139" s="20"/>
      <c r="BI139" s="20"/>
      <c r="BJ139" s="20"/>
    </row>
    <row r="140" spans="27:62" s="4" customFormat="1" ht="15" customHeight="1" x14ac:dyDescent="0.35">
      <c r="AA140" s="19"/>
      <c r="AC140" s="19"/>
      <c r="AG140" s="19"/>
      <c r="AI140" s="19"/>
      <c r="AM140" s="19"/>
      <c r="AO140" s="19"/>
      <c r="AS140" s="19"/>
      <c r="AU140" s="19"/>
      <c r="AY140" s="19"/>
      <c r="BA140" s="19"/>
      <c r="BE140" s="20"/>
      <c r="BG140" s="20"/>
      <c r="BH140" s="20"/>
      <c r="BI140" s="20"/>
      <c r="BJ140" s="20"/>
    </row>
    <row r="141" spans="27:62" s="4" customFormat="1" ht="15" customHeight="1" x14ac:dyDescent="0.35">
      <c r="AA141" s="19"/>
      <c r="AC141" s="19"/>
      <c r="AG141" s="19"/>
      <c r="AI141" s="19"/>
      <c r="AM141" s="19"/>
      <c r="AO141" s="19"/>
      <c r="AS141" s="19"/>
      <c r="AU141" s="19"/>
      <c r="AY141" s="19"/>
      <c r="BA141" s="19"/>
      <c r="BE141" s="20"/>
      <c r="BG141" s="20"/>
      <c r="BH141" s="20"/>
      <c r="BI141" s="20"/>
      <c r="BJ141" s="20"/>
    </row>
    <row r="142" spans="27:62" s="4" customFormat="1" ht="15" customHeight="1" x14ac:dyDescent="0.35">
      <c r="AA142" s="19"/>
      <c r="AC142" s="19"/>
      <c r="AG142" s="19"/>
      <c r="AI142" s="19"/>
      <c r="AM142" s="19"/>
      <c r="AO142" s="19"/>
      <c r="AS142" s="19"/>
      <c r="AU142" s="19"/>
      <c r="AY142" s="19"/>
      <c r="BA142" s="19"/>
      <c r="BE142" s="20"/>
      <c r="BG142" s="20"/>
      <c r="BH142" s="20"/>
      <c r="BI142" s="20"/>
      <c r="BJ142" s="20"/>
    </row>
    <row r="143" spans="27:62" s="4" customFormat="1" ht="15" customHeight="1" x14ac:dyDescent="0.35">
      <c r="AA143" s="19"/>
      <c r="AC143" s="19"/>
      <c r="AG143" s="19"/>
      <c r="AI143" s="19"/>
      <c r="AM143" s="19"/>
      <c r="AO143" s="19"/>
      <c r="AS143" s="19"/>
      <c r="AU143" s="19"/>
      <c r="AY143" s="19"/>
      <c r="BA143" s="19"/>
      <c r="BE143" s="20"/>
      <c r="BG143" s="20"/>
      <c r="BH143" s="20"/>
      <c r="BI143" s="20"/>
      <c r="BJ143" s="20"/>
    </row>
    <row r="144" spans="27:62" s="4" customFormat="1" ht="15" customHeight="1" x14ac:dyDescent="0.35">
      <c r="AA144" s="19"/>
      <c r="AC144" s="19"/>
      <c r="AG144" s="19"/>
      <c r="AI144" s="19"/>
      <c r="AM144" s="19"/>
      <c r="AO144" s="19"/>
      <c r="AS144" s="19"/>
      <c r="AU144" s="19"/>
      <c r="AY144" s="19"/>
      <c r="BA144" s="19"/>
      <c r="BE144" s="20"/>
      <c r="BG144" s="20"/>
      <c r="BH144" s="20"/>
      <c r="BI144" s="20"/>
      <c r="BJ144" s="20"/>
    </row>
    <row r="145" spans="27:62" s="4" customFormat="1" ht="15" customHeight="1" x14ac:dyDescent="0.35">
      <c r="AA145" s="19"/>
      <c r="AC145" s="19"/>
      <c r="AG145" s="19"/>
      <c r="AI145" s="19"/>
      <c r="AM145" s="19"/>
      <c r="AO145" s="19"/>
      <c r="AS145" s="19"/>
      <c r="AU145" s="19"/>
      <c r="AY145" s="19"/>
      <c r="BA145" s="19"/>
      <c r="BE145" s="20"/>
      <c r="BG145" s="20"/>
      <c r="BH145" s="20"/>
      <c r="BI145" s="20"/>
      <c r="BJ145" s="20"/>
    </row>
    <row r="146" spans="27:62" s="4" customFormat="1" ht="15" customHeight="1" x14ac:dyDescent="0.35">
      <c r="AA146" s="19"/>
      <c r="AC146" s="19"/>
      <c r="AG146" s="19"/>
      <c r="AI146" s="19"/>
      <c r="AM146" s="19"/>
      <c r="AO146" s="19"/>
      <c r="AS146" s="19"/>
      <c r="AU146" s="19"/>
      <c r="AY146" s="19"/>
      <c r="BA146" s="19"/>
      <c r="BE146" s="20"/>
      <c r="BG146" s="20"/>
      <c r="BH146" s="20"/>
      <c r="BI146" s="20"/>
      <c r="BJ146" s="20"/>
    </row>
    <row r="147" spans="27:62" s="4" customFormat="1" ht="15" customHeight="1" x14ac:dyDescent="0.35">
      <c r="AA147" s="19"/>
      <c r="AC147" s="19"/>
      <c r="AG147" s="19"/>
      <c r="AI147" s="19"/>
      <c r="AM147" s="19"/>
      <c r="AO147" s="19"/>
      <c r="AS147" s="19"/>
      <c r="AU147" s="19"/>
      <c r="AY147" s="19"/>
      <c r="BA147" s="19"/>
      <c r="BE147" s="20"/>
      <c r="BG147" s="20"/>
      <c r="BH147" s="20"/>
      <c r="BI147" s="20"/>
      <c r="BJ147" s="20"/>
    </row>
  </sheetData>
  <autoFilter ref="A9:BO120" xr:uid="{0F351622-D988-4775-AC17-989AD898BD4D}">
    <filterColumn colId="13" showButton="0"/>
    <filterColumn colId="15" showButton="0"/>
    <filterColumn colId="17" showButton="0"/>
    <filterColumn colId="19" showButton="0"/>
    <filterColumn colId="21" showButton="0"/>
    <filterColumn colId="23" showButton="0"/>
    <filterColumn colId="60">
      <filters>
        <filter val="Secretaría Distrital de Ambiente"/>
      </filters>
    </filterColumn>
  </autoFilter>
  <mergeCells count="79">
    <mergeCell ref="A1:A6"/>
    <mergeCell ref="B1:L1"/>
    <mergeCell ref="C2:L2"/>
    <mergeCell ref="C3:L3"/>
    <mergeCell ref="C4:L4"/>
    <mergeCell ref="C5:L5"/>
    <mergeCell ref="C6:L6"/>
    <mergeCell ref="BH8:BM8"/>
    <mergeCell ref="A8:C8"/>
    <mergeCell ref="D8:G8"/>
    <mergeCell ref="H8:I8"/>
    <mergeCell ref="J8:L8"/>
    <mergeCell ref="M8:Y8"/>
    <mergeCell ref="Z8:AE8"/>
    <mergeCell ref="AF8:AK8"/>
    <mergeCell ref="AL8:AQ8"/>
    <mergeCell ref="AR8:AW8"/>
    <mergeCell ref="AX8:BD8"/>
    <mergeCell ref="BE8:BG8"/>
    <mergeCell ref="L9:L10"/>
    <mergeCell ref="A9:A10"/>
    <mergeCell ref="B9:B10"/>
    <mergeCell ref="C9:C10"/>
    <mergeCell ref="D9:D10"/>
    <mergeCell ref="E9:E10"/>
    <mergeCell ref="F9:F10"/>
    <mergeCell ref="G9:G10"/>
    <mergeCell ref="H9:H10"/>
    <mergeCell ref="I9:I10"/>
    <mergeCell ref="J9:J10"/>
    <mergeCell ref="K9:K10"/>
    <mergeCell ref="AD9:AD10"/>
    <mergeCell ref="M9:M10"/>
    <mergeCell ref="N9:O9"/>
    <mergeCell ref="P9:Q9"/>
    <mergeCell ref="R9:S9"/>
    <mergeCell ref="T9:U9"/>
    <mergeCell ref="V9:W9"/>
    <mergeCell ref="X9:Y9"/>
    <mergeCell ref="Z9:Z10"/>
    <mergeCell ref="AA9:AA10"/>
    <mergeCell ref="AB9:AB10"/>
    <mergeCell ref="AC9:AC10"/>
    <mergeCell ref="AP9:AP10"/>
    <mergeCell ref="AE9:AE10"/>
    <mergeCell ref="AF9:AF10"/>
    <mergeCell ref="AG9:AG10"/>
    <mergeCell ref="AH9:AH10"/>
    <mergeCell ref="AI9:AI10"/>
    <mergeCell ref="AJ9:AJ10"/>
    <mergeCell ref="AK9:AK10"/>
    <mergeCell ref="AL9:AL10"/>
    <mergeCell ref="AM9:AM10"/>
    <mergeCell ref="AN9:AN10"/>
    <mergeCell ref="AO9:AO10"/>
    <mergeCell ref="BB9:BB10"/>
    <mergeCell ref="AQ9:AQ10"/>
    <mergeCell ref="AR9:AR10"/>
    <mergeCell ref="AS9:AS10"/>
    <mergeCell ref="AT9:AT10"/>
    <mergeCell ref="AU9:AU10"/>
    <mergeCell ref="AV9:AV10"/>
    <mergeCell ref="AW9:AW10"/>
    <mergeCell ref="AX9:AX10"/>
    <mergeCell ref="AY9:AY10"/>
    <mergeCell ref="AZ9:AZ10"/>
    <mergeCell ref="BA9:BA10"/>
    <mergeCell ref="BN9:BN10"/>
    <mergeCell ref="BC9:BC10"/>
    <mergeCell ref="BD9:BD10"/>
    <mergeCell ref="BE9:BE10"/>
    <mergeCell ref="BF9:BF10"/>
    <mergeCell ref="BG9:BG10"/>
    <mergeCell ref="BH9:BH10"/>
    <mergeCell ref="BI9:BI10"/>
    <mergeCell ref="BJ9:BJ10"/>
    <mergeCell ref="BK9:BK10"/>
    <mergeCell ref="BL9:BL10"/>
    <mergeCell ref="BM9:BM10"/>
  </mergeCells>
  <dataValidations count="52">
    <dataValidation allowBlank="1" showInputMessage="1" showErrorMessage="1" prompt="Escribir el número y el nombre del Proyecto de Inversión en el cual se enmarca la acción afirmativa y del cual salen los recursos para su implementación, separados por dos puntos (:). " sqref="BG9" xr:uid="{32E37018-634E-4C25-8E41-08A2833BFB71}"/>
    <dataValidation allowBlank="1" showInputMessage="1" showErrorMessage="1" prompt="Escriba el nombre del indicador para cada acción afirmativa concertada de política. _x000a__x000a_Debe evidenciar con precisión la propiedad a medir, ser auto explicativo y conciso. _x000a_" sqref="J9" xr:uid="{71CA10A1-E343-4BBC-9A60-4EC55578A87F}"/>
    <dataValidation allowBlank="1" showInputMessage="1" showErrorMessage="1" prompt="Escriba la expresión matemática con la cual se calcula el indicador. _x000a_ _x000a_Debe ser coherente con el nombre del indicador y ser explicita la unidad de medida." sqref="K9" xr:uid="{67200DEE-5206-4810-BAFE-1C7AC72AFC99}"/>
    <dataValidation allowBlank="1" showInputMessage="1" showErrorMessage="1" prompt="Periodo que se requiere para ejecutar la acción concertada" sqref="H8:I8" xr:uid="{CF719A44-C45D-4D1D-BDA9-552BF6EF3B49}"/>
    <dataValidation allowBlank="1" showInputMessage="1" showErrorMessage="1" prompt="Fecha en la cual inicia la acción _x000a_dd/mn/aaaa" sqref="H9" xr:uid="{91151D44-27B4-4164-9DC4-70C45F379568}"/>
    <dataValidation allowBlank="1" showInputMessage="1" showErrorMessage="1" prompt="Determine si la acción concertada responde a un enfoque (Derechos Humanos, Género, Poblacional - Diferencial, Ambiental y Territorial). Si responde a más de un enfoque mencionelos y separelos con punto y coma." sqref="G9:G10" xr:uid="{0E9DE19F-D3A1-490C-8027-98B3C056EF7C}"/>
    <dataValidation allowBlank="1" showInputMessage="1" showErrorMessage="1" prompt="Escribir el número y el nombre del Programa General en el cual se enmarca la acción afirmativa, separados por dos puntos (:)." sqref="BE9" xr:uid="{F51CEF23-0299-4044-B88C-6A644F34981B}"/>
    <dataValidation allowBlank="1" showInputMessage="1" showErrorMessage="1" prompt="Escribir el número y el nombre de la Meta Sectorial en la cual se enmarca la acción afirmativa, separados por dos puntos (:). " sqref="BF9" xr:uid="{8355130F-8471-4F0E-A335-A34134570BDA}"/>
    <dataValidation allowBlank="1" showInputMessage="1" showErrorMessage="1" prompt="Escribir el número y nombre del proyecto del PDD dento de la cual se ejecuta la acción. _x000a__x000a_Nº: Nombre del proyecto PDD" sqref="BG9" xr:uid="{211495FD-CABC-4278-A42E-F793CC32EBCD}"/>
    <dataValidation allowBlank="1" showInputMessage="1" showErrorMessage="1" prompt="Información correspondiente a las acciones afirmativas concertadas en el marco del Artículo 66 del PDD." sqref="D8" xr:uid="{33A1B886-8E24-4361-B217-317705D639AD}"/>
    <dataValidation allowBlank="1" showInputMessage="1" showErrorMessage="1" prompt="Fecha en la cual finaliza la acción _x000a_dd/mm/aaaa" sqref="I9" xr:uid="{538C78CB-F4B0-4938-8C44-E290B1B2AB2B}"/>
    <dataValidation allowBlank="1" showInputMessage="1" showErrorMessage="1" prompt="Indique el logro esperado para cada vigencia, con relación a una situación inicial (línea base), de forma cuantitativa y acorde con el indicador definido. " sqref="AF8 AL8 AR8 AX8 Z8" xr:uid="{4D256D2F-0760-4999-8E8F-7A6FB324B399}"/>
    <dataValidation allowBlank="1" showInputMessage="1" showErrorMessage="1" prompt="Este campo será diligenciado por cada sector con quien se concertó la acción._x000a__x000a_Registre la línea base que se tiene respecto del indicador registrado, indicando el año de corte del dato._x000a__x000a_Si no se cuenta con línea base escriba &quot;Sin Línea Base&quot;." sqref="L9" xr:uid="{5B7673A2-6DD0-49F2-A7C9-47C9CFE204A7}"/>
    <dataValidation allowBlank="1" showInputMessage="1" showErrorMessage="1" prompt="Identifique el ODS al cual le apunta la acción afirmativa._x000a__x000a_Seleccione de la lista desplegable." sqref="F9" xr:uid="{3CBADF44-A995-4927-B26C-BD179C2A3321}"/>
    <dataValidation allowBlank="1" showInputMessage="1" showErrorMessage="1" prompt="Aplica para las acciones cuya fuente de financiación es inversión. _x000a__x000a_Corresponde a la información sobre el programa, metas y proyectos de inversión del Plan de Desarrollo Distrittal, en el marco de los cuales se ejecuta la acción afirmativa." sqref="BE8" xr:uid="{67A3AEE9-C526-4161-808E-E2C51A31002D}"/>
    <dataValidation allowBlank="1" showInputMessage="1" showErrorMessage="1" prompt="Escriba el nombre completo del sector responsable de la ejecución de la acción." sqref="BH9" xr:uid="{E7939DFC-BAE8-4F6D-9DDE-4EDA024B3971}"/>
    <dataValidation allowBlank="1" showInputMessage="1" showErrorMessage="1" prompt="Escriba el nombre completo de la entidad responsable de la ejecución de la acción." sqref="BI9" xr:uid="{D8F5721C-0D7D-4EBC-A373-51890A9BFE4F}"/>
    <dataValidation allowBlank="1" showInputMessage="1" showErrorMessage="1" prompt="Escriba el teléfono de contacto de las personas responsables de la ejecución de la acción. Primero registre el teléfono del directivo(a), presione Alt y enter (al mismo tiempor), y luego escriba el teléfono de profesional." sqref="BL9" xr:uid="{3F806BD4-5B41-482D-BB42-EF94C35E51C4}"/>
    <dataValidation allowBlank="1" showInputMessage="1" showErrorMessage="1" prompt="Escriba el correo electrónico de las personas responsables de la ejecución de la acción. Primero registre el correo del directivo(a), presione Alt y enter (al mismo tiempor), y luego escriba el correo de profesional." sqref="BM9" xr:uid="{B275C96A-ABFC-4A82-8930-294AF1DBDEBA}"/>
    <dataValidation allowBlank="1" showInputMessage="1" showErrorMessage="1" prompt="Indique la fecha de corte del informe de seguimiento a presentar. Debe ser ajsutada cada vez que se realice el reporte. " sqref="B4" xr:uid="{D68F8AAF-08BC-4FA7-816A-E77D7C8D981B}"/>
    <dataValidation allowBlank="1" showInputMessage="1" showErrorMessage="1" prompt="Relacione el sector y la entidad que lidera la Política Pública." sqref="B5" xr:uid="{9177BB25-B166-4EAE-848E-56E4EAC853FC}"/>
    <dataValidation allowBlank="1" showInputMessage="1" showErrorMessage="1" prompt="Escriba los nombres de los sectores que son corresponsables en la formulación e implementación de las acciones. " sqref="B6" xr:uid="{FE99FAFD-0B7D-489F-86C9-6FC74A3DFDDE}"/>
    <dataValidation allowBlank="1" showInputMessage="1" showErrorMessage="1" prompt="Escoja de la lista desplegable el nombre completo de la Política Pública sobre la cual se registrarán las acciones concertadas." sqref="B3" xr:uid="{BF0EBEE2-2ED8-4515-8385-74D09E873118}"/>
    <dataValidation allowBlank="1" showInputMessage="1" showErrorMessage="1" prompt="Información correspondiente a la estructura que presenta la política de acuerdo con el decreto que la adoptó." sqref="A8" xr:uid="{418D6E30-41E5-413F-946C-66BFADB9D06E}"/>
    <dataValidation allowBlank="1" showInputMessage="1" showErrorMessage="1" prompt="Escriba la Dirección, Subdirección, Grupo o Unidad responsable de la ejecución de la acción. Utilice nombres completos." sqref="BJ9" xr:uid="{241EB859-BEF2-4296-86D2-9392FD995CAC}"/>
    <dataValidation allowBlank="1" showInputMessage="1" showErrorMessage="1" prompt="Escriba el nombre completo de las personas responsables de la ejecución del producto. Primero registre el nombre del directivo(a), presione Alt y enter (al mismo tiempor), y luego escriba el nombre de profesional." sqref="BK9" xr:uid="{4FE98E07-9D7C-453E-A02C-D23A018CDCC3}"/>
    <dataValidation allowBlank="1" showInputMessage="1" showErrorMessage="1" prompt="Escribir el número y nombre de la Meta Sectorial en el cual se enmarca la acción afirmativa." sqref="BE9:BF9" xr:uid="{CD01BC0D-3985-4514-AD63-B95AC426335B}"/>
    <dataValidation allowBlank="1" showInputMessage="1" showErrorMessage="1" prompt="Corresponde al presupuesto total asignado." sqref="Y10" xr:uid="{4B17F828-5FC3-4307-B1DD-3E8B60774D61}"/>
    <dataValidation allowBlank="1" showInputMessage="1" showErrorMessage="1" prompt="Incorpore el valor de la ejecución presupuestal (compromisos adquiridos para el cumplimiento de la acción). Las cifras deben expresarse en pesos sin aproximaciones" sqref="AF9:AF10 AL9:AL10 AR9:AR10 AX9:AX10 Z9:Z10" xr:uid="{AD6CAD37-F729-4012-8C02-0DF08184BE9A}"/>
    <dataValidation allowBlank="1" showInputMessage="1" showErrorMessage="1" prompt="Resultado de dividir el valor de la ejecución presupuestal sobre la asignación presupuestal. " sqref="AG9:AG10 AM9:AM10 AS9:AS10 AY9:AY10 AA9:AA10" xr:uid="{30FB3ECE-F7A2-4741-B086-31DFEE2C84D8}"/>
    <dataValidation allowBlank="1" showInputMessage="1" showErrorMessage="1" prompt="Teniendo en cuenta la fórmula de cálculo de cada indicador, registre el resultado de cada uno, para el período del reporte" sqref="AB9:AB10 AT9:AT10 AN9:AN10 AZ9:AZ10 AH9:AH10" xr:uid="{734B4AE8-F90D-4154-AE09-4FBCBF7FB54C}"/>
    <dataValidation allowBlank="1" showInputMessage="1" showErrorMessage="1" prompt="Corresponde al avance cualitativo que la entidad identifica en el cumplimiento de la acción." sqref="AJ9:AJ10 AV9:AV10 AP9:AP10 BB9:BB10 AD9:AD10" xr:uid="{7793E747-DDF0-4F78-805E-AC53B163D01D}"/>
    <dataValidation allowBlank="1" showInputMessage="1" showErrorMessage="1" prompt="Si se han presentado dificultades frente al avance del indicador  se deben describir aquí y  las soluciones para superarlas." sqref="AK9:AK10 AQ9:AQ10 AW9:AW10 BC9:BC10 AE9:AE10" xr:uid="{4F6C37A4-27E7-4E34-9EB4-CF92979AD696}"/>
    <dataValidation allowBlank="1" showInputMessage="1" showErrorMessage="1" prompt="Indique el valor de la asignación presupuestal para la implementación de la accción para cada año. Las cifras debe expresarse en pesos sin aproximaciones." sqref="O10 S10 Q10 U10 W10" xr:uid="{9685B82E-46BE-44C4-A5DA-0125FC8FD02F}"/>
    <dataValidation allowBlank="1" showInputMessage="1" showErrorMessage="1" prompt="Escriba la meta que tiene programada para el año." sqref="N10 R10 P10 T10 V10" xr:uid="{6BA8A0D5-6195-4864-A5EF-7659E2277A3A}"/>
    <dataValidation allowBlank="1" showInputMessage="1" showErrorMessage="1" prompt="Resultado de dividir el avance cuantitativo del indicador sobre la meta anual programada." sqref="AI9:AI10 AO9:AO10 AU9:AU10 BA9:BA10 AC9:AC10" xr:uid="{E76D48C9-868A-45F6-B3C1-F95B881D0FFD}"/>
    <dataValidation allowBlank="1" showInputMessage="1" showErrorMessage="1" prompt="Señalar cómo han implementado los enfoques que se establecieron, quienes conforman la población beneficiada, qué acciones diferenciales se han desarrollado. revisar instructivo. Máximo 300 palabras por indicador." sqref="BD9:BD10" xr:uid="{45C2E6FE-159E-4E99-84DA-D6772676C5F7}"/>
    <dataValidation type="list" allowBlank="1" showInputMessage="1" showErrorMessage="1" sqref="C2:M2" xr:uid="{7FC995A2-6713-42A6-981D-86C397A82821}">
      <formula1>Politica</formula1>
    </dataValidation>
    <dataValidation type="list" allowBlank="1" showInputMessage="1" showErrorMessage="1" sqref="B12:B21 B30:B41 B53 B59 B64 B66 B115:B120 B68:B73 B75:B81" xr:uid="{A84FB019-B9BC-409F-8034-0C06E55ADB3F}">
      <formula1>INDIRECT(Política_Pública)</formula1>
    </dataValidation>
    <dataValidation type="list" showInputMessage="1" showErrorMessage="1" sqref="B11 B29 B56 B63 B114 B67 B74" xr:uid="{0C2AC9C0-336B-47C3-9ED9-94725EC58B53}">
      <formula1>INDIRECT(Política_Pública)</formula1>
    </dataValidation>
    <dataValidation allowBlank="1" showInputMessage="1" showErrorMessage="1" prompt="Identifique la fuente de financiación: Inversión o Funcionamiento._x000a_" sqref="M9:M10" xr:uid="{42702F21-0045-4DF6-9E2C-272C9D78BEC0}"/>
    <dataValidation allowBlank="1" showInputMessage="1" showErrorMessage="1" prompt="Escoja de la lista desplegable el grupo étnico con el cual se concertaron las acciones que registrará en la presente matriz. " sqref="B2" xr:uid="{8EC39545-03BA-4DFE-AE60-6B727B86D1CF}"/>
    <dataValidation allowBlank="1" showInputMessage="1" showErrorMessage="1" prompt="Escoja de la lista desplegable el nombre del componente en el cual se estructura la política y dentro del cual se enmarca la acción afirmativa a registrar en la siguiente sección. Este campo es diligenciado por la SAE." sqref="B9:B10" xr:uid="{D8E33008-9396-4E8E-9A74-86600FEDFBA5}"/>
    <dataValidation allowBlank="1" showInputMessage="1" showErrorMessage="1" prompt="Escoja de la lista desplegable el nombre el subcomponente de acuerdo con el componente registrado en el campo anterior; esto para las políticas que aplique subcomponente. Este campo es diligenciado por la SAE." sqref="C9:C10" xr:uid="{14999DF2-768B-4EFF-9F9B-1647543E7288}"/>
    <dataValidation allowBlank="1" showInputMessage="1" showErrorMessage="1" prompt="Este campo será diligenciado por la SDP." sqref="A9:A10" xr:uid="{A6E79F4B-CA35-49E9-9DF6-2A31B66FF6E1}"/>
    <dataValidation allowBlank="1" showInputMessage="1" showErrorMessage="1" prompt="Este campo será diligenciado por la SAE en articulación con cada sector. _x000a__x000a_La ponderación de cada acción estará definida de acuerdo con su nivel de importancia en el cumplimiento de los propósitos de la política." sqref="E9:E10" xr:uid="{966D44A4-A13A-44D9-8CBA-EF49E22868F6}"/>
    <dataValidation allowBlank="1" showInputMessage="1" showErrorMessage="1" prompt="Escriba las acciones afirmativaa concertadas entre la ciudadanía y cada entidad. Este campo es diligenciado por la SAE." sqref="D9:D10" xr:uid="{BB7DD813-B5DF-4FFD-8BA0-5656D73BC284}"/>
    <dataValidation allowBlank="1" showInputMessage="1" showErrorMessage="1" prompt="Registre el total de las metas." sqref="X10" xr:uid="{511770CA-CD65-4614-A626-C93872BA1434}"/>
    <dataValidation allowBlank="1" showInputMessage="1" showErrorMessage="1" prompt="Seleccione de la lista desplegable, la entidad responsable de la ejecución del producto o acción." sqref="BH112:BH113 BH11:BH28 BH60:BH66 BH59:BI59 BH53:BI53 BI63:BI64 BH46:BH52 BH54:BH58 BI114:BI120 BH67:BI80 BH81:BH91" xr:uid="{789F5372-E87C-43E9-A760-E0CB0B67DB08}"/>
    <dataValidation type="date" operator="greaterThan" allowBlank="1" showErrorMessage="1" sqref="H59:I64 H68:H73 H101:I103 H66:I66 H29:I29 H31:I35 H74:I75 I68:I70 H77:I81 H108:I109 H39:I45 H47:I56 I76 H114:I120" xr:uid="{A18FD7D0-82D8-4342-88EA-197A2C31AC42}">
      <formula1>42736</formula1>
    </dataValidation>
    <dataValidation allowBlank="1" showInputMessage="1" showErrorMessage="1" prompt="Escriba la Dirección, Subdirección, Grupo o Unidad responsable de la ejecución del producto o acción._x000a_Utilice nombres completos." sqref="BJ114:BJ120 BJ63:BJ64 BJ53 BJ59 BJ74:BJ80" xr:uid="{980F56D7-D036-4580-BB0C-217F6509B189}"/>
    <dataValidation type="list" allowBlank="1" showErrorMessage="1" sqref="B42 B50:B52 B101:B103 B108:B109" xr:uid="{D9FB0ACE-E999-43CD-AA0D-CCE1162D3780}">
      <formula1>INDIRECT(Política_Pública)</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A944A-2FEA-47C4-996E-32E548E53C6B}">
  <dimension ref="A1"/>
  <sheetViews>
    <sheetView workbookViewId="0">
      <selection activeCell="I9" sqref="I9"/>
    </sheetView>
  </sheetViews>
  <sheetFormatPr baseColWidth="10" defaultColWidth="11.453125" defaultRowHeight="14.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BP148"/>
  <sheetViews>
    <sheetView topLeftCell="AO7" zoomScale="60" zoomScaleNormal="60" workbookViewId="0">
      <selection activeCell="AP74" sqref="AP74:AQ74"/>
    </sheetView>
  </sheetViews>
  <sheetFormatPr baseColWidth="10" defaultColWidth="14.453125" defaultRowHeight="15" customHeight="1" x14ac:dyDescent="0.35"/>
  <cols>
    <col min="1" max="1" width="13.7265625" style="5" customWidth="1"/>
    <col min="2" max="2" width="35.453125" style="5" customWidth="1"/>
    <col min="3" max="3" width="51.7265625" style="5" customWidth="1"/>
    <col min="4" max="4" width="63.1796875" style="5" customWidth="1"/>
    <col min="5" max="5" width="18.453125" style="5" customWidth="1"/>
    <col min="6" max="6" width="26" style="5" customWidth="1"/>
    <col min="7" max="7" width="23.26953125" style="5" customWidth="1"/>
    <col min="8" max="8" width="22.453125" style="5" customWidth="1"/>
    <col min="9" max="9" width="30.453125" style="5" customWidth="1"/>
    <col min="10" max="10" width="31.1796875" style="5" customWidth="1"/>
    <col min="11" max="11" width="45.26953125" style="5" customWidth="1"/>
    <col min="12" max="12" width="40.81640625" style="5" customWidth="1"/>
    <col min="13" max="13" width="17.1796875" style="5" customWidth="1"/>
    <col min="14" max="14" width="9.7265625" style="21" customWidth="1"/>
    <col min="15" max="15" width="19.26953125" style="5" customWidth="1"/>
    <col min="16" max="16" width="17" style="5" customWidth="1"/>
    <col min="17" max="17" width="17.26953125" style="5" customWidth="1"/>
    <col min="18" max="18" width="13.453125" style="5" customWidth="1"/>
    <col min="19" max="19" width="17.26953125" style="5" customWidth="1"/>
    <col min="20" max="20" width="13.453125" style="5" customWidth="1"/>
    <col min="21" max="21" width="20.26953125" style="5" customWidth="1"/>
    <col min="22" max="22" width="13.7265625" style="5" customWidth="1"/>
    <col min="23" max="23" width="20.453125" style="5" customWidth="1"/>
    <col min="24" max="24" width="13.1796875" style="5" customWidth="1"/>
    <col min="25" max="25" width="19" style="21" customWidth="1"/>
    <col min="26" max="26" width="16.453125" style="22" customWidth="1"/>
    <col min="27" max="27" width="11.453125" style="23" customWidth="1"/>
    <col min="28" max="28" width="25.1796875" style="22" customWidth="1"/>
    <col min="29" max="29" width="14.81640625" style="23" customWidth="1"/>
    <col min="30" max="30" width="36.26953125" style="22" customWidth="1"/>
    <col min="31" max="31" width="54.1796875" style="22" customWidth="1"/>
    <col min="32" max="32" width="16.7265625" style="5" customWidth="1"/>
    <col min="33" max="33" width="14.26953125" style="24" customWidth="1"/>
    <col min="34" max="34" width="12.81640625" style="5" customWidth="1"/>
    <col min="35" max="35" width="11.7265625" style="24" customWidth="1"/>
    <col min="36" max="36" width="94" style="5" customWidth="1"/>
    <col min="37" max="37" width="64.81640625" style="5" customWidth="1"/>
    <col min="38" max="38" width="22.453125" style="22" customWidth="1"/>
    <col min="39" max="39" width="23" style="23" customWidth="1"/>
    <col min="40" max="40" width="40.81640625" style="22" bestFit="1" customWidth="1"/>
    <col min="41" max="41" width="13.1796875" style="23" customWidth="1"/>
    <col min="42" max="42" width="93.453125" style="22" customWidth="1"/>
    <col min="43" max="43" width="45" style="22" customWidth="1"/>
    <col min="44" max="44" width="18.26953125" style="22" customWidth="1"/>
    <col min="45" max="45" width="28.453125" style="23" customWidth="1"/>
    <col min="46" max="46" width="11" style="22" customWidth="1"/>
    <col min="47" max="47" width="11" style="23" customWidth="1"/>
    <col min="48" max="48" width="89.453125" style="22" customWidth="1"/>
    <col min="49" max="49" width="60.453125" style="22" customWidth="1"/>
    <col min="50" max="50" width="11" style="22" customWidth="1"/>
    <col min="51" max="51" width="11" style="23" customWidth="1"/>
    <col min="52" max="52" width="11" style="22" customWidth="1"/>
    <col min="53" max="53" width="11" style="23" customWidth="1"/>
    <col min="54" max="55" width="11" style="22" customWidth="1"/>
    <col min="56" max="56" width="11" style="5" customWidth="1"/>
    <col min="57" max="57" width="37.81640625" style="25" customWidth="1"/>
    <col min="58" max="58" width="79.453125" style="5" customWidth="1"/>
    <col min="59" max="59" width="40.1796875" style="25" customWidth="1"/>
    <col min="60" max="60" width="23.81640625" style="25" customWidth="1"/>
    <col min="61" max="61" width="20.1796875" style="25" customWidth="1"/>
    <col min="62" max="62" width="25.453125" style="25" customWidth="1"/>
    <col min="63" max="63" width="21.453125" style="5" customWidth="1"/>
    <col min="64" max="64" width="18.1796875" style="5" customWidth="1"/>
    <col min="65" max="65" width="23.1796875" style="5" customWidth="1"/>
    <col min="66" max="66" width="85.7265625" style="5" customWidth="1"/>
    <col min="67" max="67" width="30.453125" style="5" customWidth="1"/>
    <col min="68" max="68" width="27.26953125" style="5" customWidth="1"/>
    <col min="69" max="16384" width="14.453125" style="5"/>
  </cols>
  <sheetData>
    <row r="1" spans="1:68" s="92" customFormat="1" ht="15" hidden="1" customHeight="1" x14ac:dyDescent="0.35">
      <c r="A1" s="1099" t="s">
        <v>0</v>
      </c>
      <c r="B1" s="1100" t="s">
        <v>1</v>
      </c>
      <c r="C1" s="1100"/>
      <c r="D1" s="1100"/>
      <c r="E1" s="1100"/>
      <c r="F1" s="1100"/>
      <c r="G1" s="1100"/>
      <c r="H1" s="1100"/>
      <c r="I1" s="1100"/>
      <c r="J1" s="1100"/>
      <c r="K1" s="1100"/>
      <c r="L1" s="1100"/>
      <c r="M1" s="88"/>
      <c r="N1" s="131"/>
      <c r="O1" s="89"/>
      <c r="P1" s="89"/>
      <c r="Q1" s="89"/>
      <c r="R1" s="89"/>
      <c r="S1" s="89"/>
      <c r="T1" s="89"/>
      <c r="U1" s="89"/>
      <c r="V1" s="89"/>
      <c r="W1" s="89"/>
      <c r="X1" s="89"/>
      <c r="Y1" s="90"/>
      <c r="Z1" s="89"/>
      <c r="AA1" s="91"/>
      <c r="AB1" s="89"/>
      <c r="AC1" s="91"/>
      <c r="AD1" s="89"/>
      <c r="AE1" s="89"/>
      <c r="AF1" s="89"/>
      <c r="AG1" s="91"/>
      <c r="AH1" s="89"/>
      <c r="AI1" s="91"/>
      <c r="AJ1" s="89"/>
      <c r="AK1" s="89"/>
      <c r="AL1" s="89"/>
      <c r="AM1" s="91"/>
      <c r="AN1" s="89"/>
      <c r="AO1" s="91"/>
      <c r="AP1" s="89"/>
      <c r="AQ1" s="89"/>
      <c r="AR1" s="89"/>
      <c r="AS1" s="91"/>
      <c r="AT1" s="89"/>
      <c r="AU1" s="91"/>
      <c r="AV1" s="89"/>
      <c r="AW1" s="89"/>
      <c r="AX1" s="89"/>
      <c r="AY1" s="91"/>
      <c r="AZ1" s="89"/>
      <c r="BA1" s="91"/>
      <c r="BB1" s="89"/>
      <c r="BC1" s="89"/>
      <c r="BE1" s="88"/>
      <c r="BF1" s="89"/>
      <c r="BG1" s="88"/>
      <c r="BH1" s="93"/>
      <c r="BI1" s="93"/>
      <c r="BJ1" s="93"/>
      <c r="BK1" s="89"/>
      <c r="BL1" s="89"/>
      <c r="BM1" s="89"/>
      <c r="BN1" s="89"/>
    </row>
    <row r="2" spans="1:68" s="84" customFormat="1" ht="15" hidden="1" customHeight="1" x14ac:dyDescent="0.35">
      <c r="A2" s="1099"/>
      <c r="B2" s="94" t="s">
        <v>2</v>
      </c>
      <c r="C2" s="1101" t="s">
        <v>3</v>
      </c>
      <c r="D2" s="1102"/>
      <c r="E2" s="1102"/>
      <c r="F2" s="1102"/>
      <c r="G2" s="1102"/>
      <c r="H2" s="1102"/>
      <c r="I2" s="1102"/>
      <c r="J2" s="1102"/>
      <c r="K2" s="1102"/>
      <c r="L2" s="1103"/>
      <c r="M2" s="95"/>
      <c r="N2" s="82"/>
      <c r="O2" s="83"/>
      <c r="P2" s="83"/>
      <c r="Q2" s="83"/>
      <c r="R2" s="83"/>
      <c r="S2" s="83"/>
      <c r="T2" s="83"/>
      <c r="U2" s="83"/>
      <c r="V2" s="83"/>
      <c r="W2" s="83"/>
      <c r="X2" s="83"/>
      <c r="Y2" s="31"/>
      <c r="Z2" s="83"/>
      <c r="AA2" s="96"/>
      <c r="AB2" s="83"/>
      <c r="AC2" s="96"/>
      <c r="AD2" s="83"/>
      <c r="AE2" s="83"/>
      <c r="AF2" s="83"/>
      <c r="AG2" s="96"/>
      <c r="AH2" s="83"/>
      <c r="AI2" s="96"/>
      <c r="AJ2" s="83"/>
      <c r="AK2" s="83"/>
      <c r="AL2" s="83"/>
      <c r="AM2" s="96"/>
      <c r="AN2" s="83"/>
      <c r="AO2" s="96"/>
      <c r="AP2" s="83"/>
      <c r="AQ2" s="83"/>
      <c r="AR2" s="83"/>
      <c r="AS2" s="96"/>
      <c r="AT2" s="83"/>
      <c r="AU2" s="96"/>
      <c r="AV2" s="83"/>
      <c r="AW2" s="83"/>
      <c r="AX2" s="83"/>
      <c r="AY2" s="96"/>
      <c r="AZ2" s="83"/>
      <c r="BA2" s="96"/>
      <c r="BB2" s="83"/>
      <c r="BC2" s="83"/>
      <c r="BE2" s="93"/>
      <c r="BF2" s="83"/>
      <c r="BG2" s="93"/>
      <c r="BH2" s="93"/>
      <c r="BI2" s="93"/>
      <c r="BJ2" s="93"/>
      <c r="BK2" s="83"/>
      <c r="BL2" s="83"/>
      <c r="BM2" s="83"/>
      <c r="BN2" s="83"/>
    </row>
    <row r="3" spans="1:68" s="84" customFormat="1" ht="15" hidden="1" customHeight="1" x14ac:dyDescent="0.35">
      <c r="A3" s="1099"/>
      <c r="B3" s="97" t="s">
        <v>4</v>
      </c>
      <c r="C3" s="1104" t="s">
        <v>5</v>
      </c>
      <c r="D3" s="1105"/>
      <c r="E3" s="1105"/>
      <c r="F3" s="1105"/>
      <c r="G3" s="1105"/>
      <c r="H3" s="1105"/>
      <c r="I3" s="1105"/>
      <c r="J3" s="1105"/>
      <c r="K3" s="1105"/>
      <c r="L3" s="1106"/>
      <c r="M3" s="95"/>
      <c r="N3" s="82"/>
      <c r="O3" s="83"/>
      <c r="P3" s="83"/>
      <c r="Q3" s="83"/>
      <c r="R3" s="83"/>
      <c r="S3" s="83"/>
      <c r="T3" s="83"/>
      <c r="U3" s="83"/>
      <c r="V3" s="83"/>
      <c r="W3" s="83"/>
      <c r="X3" s="83"/>
      <c r="Y3" s="31"/>
      <c r="Z3" s="83"/>
      <c r="AA3" s="96"/>
      <c r="AB3" s="83"/>
      <c r="AC3" s="96"/>
      <c r="AD3" s="83"/>
      <c r="AE3" s="83"/>
      <c r="AF3" s="83"/>
      <c r="AG3" s="96"/>
      <c r="AH3" s="83"/>
      <c r="AI3" s="96"/>
      <c r="AJ3" s="83"/>
      <c r="AK3" s="83"/>
      <c r="AL3" s="83"/>
      <c r="AM3" s="96"/>
      <c r="AN3" s="83"/>
      <c r="AO3" s="96"/>
      <c r="AP3" s="83"/>
      <c r="AQ3" s="83"/>
      <c r="AR3" s="83"/>
      <c r="AS3" s="96"/>
      <c r="AT3" s="83"/>
      <c r="AU3" s="96"/>
      <c r="AV3" s="83"/>
      <c r="AW3" s="83"/>
      <c r="AX3" s="83"/>
      <c r="AY3" s="96"/>
      <c r="AZ3" s="83"/>
      <c r="BA3" s="96"/>
      <c r="BB3" s="83"/>
      <c r="BC3" s="83"/>
      <c r="BE3" s="93"/>
      <c r="BF3" s="83"/>
      <c r="BG3" s="93"/>
      <c r="BH3" s="93"/>
      <c r="BI3" s="93"/>
      <c r="BJ3" s="93"/>
      <c r="BK3" s="83"/>
      <c r="BL3" s="83"/>
      <c r="BM3" s="83"/>
      <c r="BN3" s="83"/>
    </row>
    <row r="4" spans="1:68" s="84" customFormat="1" ht="15" hidden="1" customHeight="1" x14ac:dyDescent="0.35">
      <c r="A4" s="1099"/>
      <c r="B4" s="94" t="s">
        <v>6</v>
      </c>
      <c r="C4" s="1107">
        <v>44286</v>
      </c>
      <c r="D4" s="1108"/>
      <c r="E4" s="1108"/>
      <c r="F4" s="1108"/>
      <c r="G4" s="1108"/>
      <c r="H4" s="1108"/>
      <c r="I4" s="1108"/>
      <c r="J4" s="1108"/>
      <c r="K4" s="1108"/>
      <c r="L4" s="1109"/>
      <c r="M4" s="95"/>
      <c r="N4" s="82"/>
      <c r="O4" s="83"/>
      <c r="P4" s="83"/>
      <c r="Q4" s="83"/>
      <c r="R4" s="83"/>
      <c r="S4" s="83"/>
      <c r="T4" s="83"/>
      <c r="U4" s="83"/>
      <c r="V4" s="83"/>
      <c r="W4" s="83"/>
      <c r="X4" s="83"/>
      <c r="Y4" s="31"/>
      <c r="Z4" s="83"/>
      <c r="AA4" s="96"/>
      <c r="AB4" s="83"/>
      <c r="AC4" s="96"/>
      <c r="AD4" s="83"/>
      <c r="AE4" s="83"/>
      <c r="AF4" s="83"/>
      <c r="AG4" s="96"/>
      <c r="AH4" s="83"/>
      <c r="AI4" s="96"/>
      <c r="AJ4" s="83"/>
      <c r="AK4" s="83"/>
      <c r="AL4" s="83"/>
      <c r="AM4" s="96"/>
      <c r="AN4" s="83"/>
      <c r="AO4" s="96"/>
      <c r="AP4" s="83"/>
      <c r="AQ4" s="83"/>
      <c r="AR4" s="83"/>
      <c r="AS4" s="96"/>
      <c r="AT4" s="83"/>
      <c r="AU4" s="96"/>
      <c r="AV4" s="83"/>
      <c r="AW4" s="83"/>
      <c r="AX4" s="83"/>
      <c r="AY4" s="96"/>
      <c r="AZ4" s="83"/>
      <c r="BA4" s="96"/>
      <c r="BB4" s="83"/>
      <c r="BC4" s="83"/>
      <c r="BD4" s="83"/>
      <c r="BE4" s="93"/>
      <c r="BF4" s="83"/>
      <c r="BG4" s="93"/>
      <c r="BH4" s="93"/>
      <c r="BI4" s="93"/>
      <c r="BJ4" s="93"/>
      <c r="BK4" s="83"/>
      <c r="BL4" s="83"/>
      <c r="BM4" s="83"/>
      <c r="BN4" s="83"/>
    </row>
    <row r="5" spans="1:68" s="84" customFormat="1" ht="15" hidden="1" customHeight="1" x14ac:dyDescent="0.35">
      <c r="A5" s="1099"/>
      <c r="B5" s="97" t="s">
        <v>7</v>
      </c>
      <c r="C5" s="1110" t="s">
        <v>8</v>
      </c>
      <c r="D5" s="1111"/>
      <c r="E5" s="1111"/>
      <c r="F5" s="1111"/>
      <c r="G5" s="1111"/>
      <c r="H5" s="1111"/>
      <c r="I5" s="1111"/>
      <c r="J5" s="1111"/>
      <c r="K5" s="1111"/>
      <c r="L5" s="1112"/>
      <c r="M5" s="95"/>
      <c r="N5" s="82"/>
      <c r="O5" s="98"/>
      <c r="P5" s="83"/>
      <c r="Q5" s="98"/>
      <c r="R5" s="83"/>
      <c r="S5" s="98"/>
      <c r="T5" s="83"/>
      <c r="U5" s="98"/>
      <c r="V5" s="98"/>
      <c r="W5" s="98"/>
      <c r="X5" s="98"/>
      <c r="Y5" s="31"/>
      <c r="Z5" s="98"/>
      <c r="AA5" s="99"/>
      <c r="AB5" s="98"/>
      <c r="AC5" s="99"/>
      <c r="AD5" s="98"/>
      <c r="AE5" s="98"/>
      <c r="AF5" s="98"/>
      <c r="AG5" s="99"/>
      <c r="AH5" s="98"/>
      <c r="AI5" s="99"/>
      <c r="AJ5" s="98"/>
      <c r="AK5" s="98"/>
      <c r="AL5" s="98"/>
      <c r="AM5" s="99"/>
      <c r="AN5" s="98"/>
      <c r="AO5" s="99"/>
      <c r="AP5" s="98"/>
      <c r="AQ5" s="98"/>
      <c r="AR5" s="98"/>
      <c r="AS5" s="99"/>
      <c r="AT5" s="98"/>
      <c r="AU5" s="99"/>
      <c r="AV5" s="98"/>
      <c r="AW5" s="98"/>
      <c r="AX5" s="98"/>
      <c r="AY5" s="99"/>
      <c r="AZ5" s="98"/>
      <c r="BA5" s="99"/>
      <c r="BB5" s="98"/>
      <c r="BC5" s="98"/>
      <c r="BD5" s="83"/>
      <c r="BE5" s="100"/>
      <c r="BF5" s="98"/>
      <c r="BG5" s="100"/>
      <c r="BH5" s="100"/>
      <c r="BI5" s="100"/>
      <c r="BJ5" s="100"/>
      <c r="BK5" s="98"/>
      <c r="BL5" s="83"/>
      <c r="BM5" s="83"/>
      <c r="BN5" s="83"/>
    </row>
    <row r="6" spans="1:68" s="84" customFormat="1" ht="15" hidden="1" customHeight="1" x14ac:dyDescent="0.35">
      <c r="A6" s="1099"/>
      <c r="B6" s="94" t="s">
        <v>9</v>
      </c>
      <c r="C6" s="1113" t="s">
        <v>10</v>
      </c>
      <c r="D6" s="1102"/>
      <c r="E6" s="1102"/>
      <c r="F6" s="1102"/>
      <c r="G6" s="1102"/>
      <c r="H6" s="1102"/>
      <c r="I6" s="1102"/>
      <c r="J6" s="1102"/>
      <c r="K6" s="1102"/>
      <c r="L6" s="1103"/>
      <c r="M6" s="95"/>
      <c r="N6" s="82"/>
      <c r="O6" s="98"/>
      <c r="P6" s="83"/>
      <c r="Q6" s="98"/>
      <c r="R6" s="83"/>
      <c r="S6" s="98"/>
      <c r="T6" s="83"/>
      <c r="U6" s="98"/>
      <c r="V6" s="98"/>
      <c r="W6" s="98"/>
      <c r="X6" s="98"/>
      <c r="Y6" s="31"/>
      <c r="Z6" s="98"/>
      <c r="AA6" s="99"/>
      <c r="AB6" s="98"/>
      <c r="AC6" s="99"/>
      <c r="AD6" s="98"/>
      <c r="AE6" s="98"/>
      <c r="AF6" s="98"/>
      <c r="AG6" s="99"/>
      <c r="AH6" s="98"/>
      <c r="AI6" s="99"/>
      <c r="AJ6" s="98"/>
      <c r="AK6" s="98"/>
      <c r="AL6" s="98"/>
      <c r="AM6" s="99"/>
      <c r="AN6" s="98"/>
      <c r="AO6" s="99"/>
      <c r="AP6" s="98"/>
      <c r="AQ6" s="98"/>
      <c r="AR6" s="98"/>
      <c r="AS6" s="99"/>
      <c r="AT6" s="98"/>
      <c r="AU6" s="99"/>
      <c r="AV6" s="98"/>
      <c r="AW6" s="98"/>
      <c r="AX6" s="98"/>
      <c r="AY6" s="99"/>
      <c r="AZ6" s="98"/>
      <c r="BA6" s="99"/>
      <c r="BB6" s="98"/>
      <c r="BC6" s="98"/>
      <c r="BD6" s="83"/>
      <c r="BE6" s="100"/>
      <c r="BF6" s="98"/>
      <c r="BG6" s="100"/>
      <c r="BH6" s="100"/>
      <c r="BI6" s="100"/>
      <c r="BJ6" s="100"/>
      <c r="BK6" s="98"/>
      <c r="BL6" s="83"/>
      <c r="BM6" s="83"/>
      <c r="BN6" s="83"/>
    </row>
    <row r="7" spans="1:68" s="3" customFormat="1" ht="15" customHeight="1" x14ac:dyDescent="0.35">
      <c r="A7" s="9"/>
      <c r="B7" s="9"/>
      <c r="C7" s="10"/>
      <c r="D7" s="10"/>
      <c r="E7" s="10"/>
      <c r="F7" s="10"/>
      <c r="G7" s="10"/>
      <c r="H7" s="10"/>
      <c r="I7" s="10"/>
      <c r="J7" s="10"/>
      <c r="K7" s="10"/>
      <c r="L7" s="2"/>
      <c r="M7" s="2"/>
      <c r="N7" s="20"/>
      <c r="O7" s="6"/>
      <c r="Q7" s="6"/>
      <c r="S7" s="6"/>
      <c r="U7" s="6"/>
      <c r="V7" s="6"/>
      <c r="W7" s="6"/>
      <c r="X7" s="6"/>
      <c r="Y7" s="4"/>
      <c r="Z7" s="6"/>
      <c r="AA7" s="7"/>
      <c r="AB7" s="6"/>
      <c r="AC7" s="11"/>
      <c r="AD7" s="6"/>
      <c r="AE7" s="6"/>
      <c r="AF7" s="6"/>
      <c r="AG7" s="7"/>
      <c r="AH7" s="6"/>
      <c r="AI7" s="11"/>
      <c r="AJ7" s="6"/>
      <c r="AK7" s="6"/>
      <c r="AL7" s="6"/>
      <c r="AM7" s="7"/>
      <c r="AN7" s="6"/>
      <c r="AO7" s="11"/>
      <c r="AP7" s="6"/>
      <c r="AQ7" s="6"/>
      <c r="AR7" s="6"/>
      <c r="AS7" s="7"/>
      <c r="AT7" s="6"/>
      <c r="AU7" s="11"/>
      <c r="AV7" s="6"/>
      <c r="AW7" s="6"/>
      <c r="AX7" s="6"/>
      <c r="AY7" s="7"/>
      <c r="AZ7" s="6"/>
      <c r="BA7" s="11"/>
      <c r="BB7" s="6"/>
      <c r="BC7" s="6"/>
      <c r="BE7" s="8"/>
      <c r="BF7" s="6"/>
      <c r="BG7" s="8"/>
      <c r="BH7" s="8"/>
      <c r="BI7" s="8"/>
      <c r="BJ7" s="8"/>
      <c r="BK7" s="6"/>
    </row>
    <row r="8" spans="1:68" s="84" customFormat="1" ht="23.25" customHeight="1" x14ac:dyDescent="0.35">
      <c r="A8" s="1085" t="s">
        <v>11</v>
      </c>
      <c r="B8" s="1086"/>
      <c r="C8" s="1087"/>
      <c r="D8" s="1088" t="s">
        <v>12</v>
      </c>
      <c r="E8" s="1089"/>
      <c r="F8" s="1089"/>
      <c r="G8" s="1090"/>
      <c r="H8" s="1091" t="s">
        <v>13</v>
      </c>
      <c r="I8" s="1092"/>
      <c r="J8" s="1093" t="s">
        <v>14</v>
      </c>
      <c r="K8" s="1094"/>
      <c r="L8" s="1095"/>
      <c r="M8" s="1075" t="s">
        <v>15</v>
      </c>
      <c r="N8" s="1096"/>
      <c r="O8" s="1096"/>
      <c r="P8" s="1096"/>
      <c r="Q8" s="1096"/>
      <c r="R8" s="1096"/>
      <c r="S8" s="1096"/>
      <c r="T8" s="1096"/>
      <c r="U8" s="1096"/>
      <c r="V8" s="1096"/>
      <c r="W8" s="1096"/>
      <c r="X8" s="1096"/>
      <c r="Y8" s="1076"/>
      <c r="Z8" s="1097" t="s">
        <v>16</v>
      </c>
      <c r="AA8" s="1097"/>
      <c r="AB8" s="1097"/>
      <c r="AC8" s="1097"/>
      <c r="AD8" s="1097"/>
      <c r="AE8" s="1097"/>
      <c r="AF8" s="1097" t="s">
        <v>17</v>
      </c>
      <c r="AG8" s="1097"/>
      <c r="AH8" s="1097"/>
      <c r="AI8" s="1097"/>
      <c r="AJ8" s="1097"/>
      <c r="AK8" s="1097"/>
      <c r="AL8" s="1097" t="s">
        <v>18</v>
      </c>
      <c r="AM8" s="1097"/>
      <c r="AN8" s="1097"/>
      <c r="AO8" s="1097"/>
      <c r="AP8" s="1097"/>
      <c r="AQ8" s="1097"/>
      <c r="AR8" s="1097" t="s">
        <v>19</v>
      </c>
      <c r="AS8" s="1097"/>
      <c r="AT8" s="1097"/>
      <c r="AU8" s="1097"/>
      <c r="AV8" s="1097"/>
      <c r="AW8" s="1097"/>
      <c r="AX8" s="1097" t="s">
        <v>20</v>
      </c>
      <c r="AY8" s="1097"/>
      <c r="AZ8" s="1097"/>
      <c r="BA8" s="1097"/>
      <c r="BB8" s="1097"/>
      <c r="BC8" s="1097"/>
      <c r="BD8" s="1097"/>
      <c r="BE8" s="1098" t="s">
        <v>21</v>
      </c>
      <c r="BF8" s="1098"/>
      <c r="BG8" s="1098"/>
      <c r="BH8" s="1067" t="s">
        <v>22</v>
      </c>
      <c r="BI8" s="1067"/>
      <c r="BJ8" s="1067"/>
      <c r="BK8" s="1067"/>
      <c r="BL8" s="1067"/>
      <c r="BM8" s="1067"/>
      <c r="BN8" s="83"/>
    </row>
    <row r="9" spans="1:68" s="84" customFormat="1" ht="15.5" x14ac:dyDescent="0.35">
      <c r="A9" s="1080" t="s">
        <v>23</v>
      </c>
      <c r="B9" s="1081" t="s">
        <v>24</v>
      </c>
      <c r="C9" s="1081" t="s">
        <v>25</v>
      </c>
      <c r="D9" s="1081" t="s">
        <v>26</v>
      </c>
      <c r="E9" s="1080" t="s">
        <v>27</v>
      </c>
      <c r="F9" s="1062" t="s">
        <v>28</v>
      </c>
      <c r="G9" s="1082" t="s">
        <v>29</v>
      </c>
      <c r="H9" s="1083" t="s">
        <v>30</v>
      </c>
      <c r="I9" s="1083" t="s">
        <v>31</v>
      </c>
      <c r="J9" s="1083" t="s">
        <v>32</v>
      </c>
      <c r="K9" s="1083" t="s">
        <v>33</v>
      </c>
      <c r="L9" s="1079" t="s">
        <v>34</v>
      </c>
      <c r="M9" s="1072" t="s">
        <v>35</v>
      </c>
      <c r="N9" s="1074">
        <v>2020</v>
      </c>
      <c r="O9" s="1074"/>
      <c r="P9" s="1074">
        <v>2021</v>
      </c>
      <c r="Q9" s="1074"/>
      <c r="R9" s="1074">
        <v>2022</v>
      </c>
      <c r="S9" s="1074"/>
      <c r="T9" s="1074">
        <v>2023</v>
      </c>
      <c r="U9" s="1074"/>
      <c r="V9" s="1074">
        <v>2024</v>
      </c>
      <c r="W9" s="1074"/>
      <c r="X9" s="1075" t="s">
        <v>36</v>
      </c>
      <c r="Y9" s="1076"/>
      <c r="Z9" s="1063" t="s">
        <v>37</v>
      </c>
      <c r="AA9" s="1077" t="s">
        <v>38</v>
      </c>
      <c r="AB9" s="1063" t="s">
        <v>39</v>
      </c>
      <c r="AC9" s="1070" t="s">
        <v>40</v>
      </c>
      <c r="AD9" s="1068" t="s">
        <v>41</v>
      </c>
      <c r="AE9" s="1063" t="s">
        <v>42</v>
      </c>
      <c r="AF9" s="1063" t="s">
        <v>37</v>
      </c>
      <c r="AG9" s="1070" t="s">
        <v>38</v>
      </c>
      <c r="AH9" s="1063" t="s">
        <v>39</v>
      </c>
      <c r="AI9" s="1070" t="s">
        <v>40</v>
      </c>
      <c r="AJ9" s="1068" t="s">
        <v>41</v>
      </c>
      <c r="AK9" s="1063" t="s">
        <v>42</v>
      </c>
      <c r="AL9" s="1063" t="s">
        <v>37</v>
      </c>
      <c r="AM9" s="1070" t="s">
        <v>38</v>
      </c>
      <c r="AN9" s="1063" t="s">
        <v>39</v>
      </c>
      <c r="AO9" s="1070" t="s">
        <v>40</v>
      </c>
      <c r="AP9" s="1068" t="s">
        <v>41</v>
      </c>
      <c r="AQ9" s="1063" t="s">
        <v>42</v>
      </c>
      <c r="AR9" s="1063" t="s">
        <v>37</v>
      </c>
      <c r="AS9" s="1070" t="s">
        <v>38</v>
      </c>
      <c r="AT9" s="1063" t="s">
        <v>39</v>
      </c>
      <c r="AU9" s="1070" t="s">
        <v>40</v>
      </c>
      <c r="AV9" s="1068" t="s">
        <v>41</v>
      </c>
      <c r="AW9" s="1063" t="s">
        <v>42</v>
      </c>
      <c r="AX9" s="1063" t="s">
        <v>37</v>
      </c>
      <c r="AY9" s="1070" t="s">
        <v>38</v>
      </c>
      <c r="AZ9" s="1063" t="s">
        <v>39</v>
      </c>
      <c r="BA9" s="1070" t="s">
        <v>40</v>
      </c>
      <c r="BB9" s="1068" t="s">
        <v>41</v>
      </c>
      <c r="BC9" s="1063" t="s">
        <v>42</v>
      </c>
      <c r="BD9" s="1065" t="s">
        <v>43</v>
      </c>
      <c r="BE9" s="1066" t="s">
        <v>44</v>
      </c>
      <c r="BF9" s="1066" t="s">
        <v>45</v>
      </c>
      <c r="BG9" s="1066" t="s">
        <v>46</v>
      </c>
      <c r="BH9" s="1067" t="s">
        <v>47</v>
      </c>
      <c r="BI9" s="1067" t="s">
        <v>48</v>
      </c>
      <c r="BJ9" s="1062" t="s">
        <v>49</v>
      </c>
      <c r="BK9" s="1062" t="s">
        <v>50</v>
      </c>
      <c r="BL9" s="1062" t="s">
        <v>51</v>
      </c>
      <c r="BM9" s="1062" t="s">
        <v>52</v>
      </c>
      <c r="BN9" s="1062" t="s">
        <v>53</v>
      </c>
    </row>
    <row r="10" spans="1:68" s="84" customFormat="1" ht="31" x14ac:dyDescent="0.35">
      <c r="A10" s="1080"/>
      <c r="B10" s="1081"/>
      <c r="C10" s="1081"/>
      <c r="D10" s="1081"/>
      <c r="E10" s="1080"/>
      <c r="F10" s="1062"/>
      <c r="G10" s="1082"/>
      <c r="H10" s="1084"/>
      <c r="I10" s="1084"/>
      <c r="J10" s="1084"/>
      <c r="K10" s="1084"/>
      <c r="L10" s="1079"/>
      <c r="M10" s="1073"/>
      <c r="N10" s="85" t="s">
        <v>54</v>
      </c>
      <c r="O10" s="85" t="s">
        <v>55</v>
      </c>
      <c r="P10" s="85" t="s">
        <v>54</v>
      </c>
      <c r="Q10" s="85" t="s">
        <v>55</v>
      </c>
      <c r="R10" s="85" t="s">
        <v>54</v>
      </c>
      <c r="S10" s="85" t="s">
        <v>55</v>
      </c>
      <c r="T10" s="85" t="s">
        <v>54</v>
      </c>
      <c r="U10" s="85" t="s">
        <v>55</v>
      </c>
      <c r="V10" s="85" t="s">
        <v>54</v>
      </c>
      <c r="W10" s="85" t="s">
        <v>55</v>
      </c>
      <c r="X10" s="86" t="s">
        <v>56</v>
      </c>
      <c r="Y10" s="87" t="s">
        <v>55</v>
      </c>
      <c r="Z10" s="1064"/>
      <c r="AA10" s="1078"/>
      <c r="AB10" s="1064"/>
      <c r="AC10" s="1071"/>
      <c r="AD10" s="1069"/>
      <c r="AE10" s="1064"/>
      <c r="AF10" s="1064"/>
      <c r="AG10" s="1071"/>
      <c r="AH10" s="1064"/>
      <c r="AI10" s="1071"/>
      <c r="AJ10" s="1069"/>
      <c r="AK10" s="1064"/>
      <c r="AL10" s="1064"/>
      <c r="AM10" s="1071"/>
      <c r="AN10" s="1064"/>
      <c r="AO10" s="1071"/>
      <c r="AP10" s="1069"/>
      <c r="AQ10" s="1064"/>
      <c r="AR10" s="1064"/>
      <c r="AS10" s="1071"/>
      <c r="AT10" s="1064"/>
      <c r="AU10" s="1071"/>
      <c r="AV10" s="1069"/>
      <c r="AW10" s="1064"/>
      <c r="AX10" s="1064"/>
      <c r="AY10" s="1071"/>
      <c r="AZ10" s="1064"/>
      <c r="BA10" s="1071"/>
      <c r="BB10" s="1069"/>
      <c r="BC10" s="1064"/>
      <c r="BD10" s="1065"/>
      <c r="BE10" s="1066"/>
      <c r="BF10" s="1066"/>
      <c r="BG10" s="1066"/>
      <c r="BH10" s="1067"/>
      <c r="BI10" s="1067"/>
      <c r="BJ10" s="1062"/>
      <c r="BK10" s="1062"/>
      <c r="BL10" s="1062"/>
      <c r="BM10" s="1062"/>
      <c r="BN10" s="1062"/>
    </row>
    <row r="11" spans="1:68" s="4" customFormat="1" ht="201.5" x14ac:dyDescent="0.35">
      <c r="A11" s="12"/>
      <c r="B11" s="26" t="s">
        <v>58</v>
      </c>
      <c r="C11" s="26" t="s">
        <v>59</v>
      </c>
      <c r="D11" s="101" t="s">
        <v>60</v>
      </c>
      <c r="E11" s="26"/>
      <c r="F11" s="101" t="s">
        <v>61</v>
      </c>
      <c r="G11" s="101" t="s">
        <v>62</v>
      </c>
      <c r="H11" s="27">
        <v>44197</v>
      </c>
      <c r="I11" s="27">
        <v>45442</v>
      </c>
      <c r="J11" s="101" t="s">
        <v>63</v>
      </c>
      <c r="K11" s="101" t="s">
        <v>64</v>
      </c>
      <c r="L11" s="101" t="s">
        <v>65</v>
      </c>
      <c r="M11" s="101" t="s">
        <v>66</v>
      </c>
      <c r="N11" s="28">
        <v>0</v>
      </c>
      <c r="O11" s="102">
        <v>0</v>
      </c>
      <c r="P11" s="28">
        <v>1</v>
      </c>
      <c r="Q11" s="102">
        <v>11400000</v>
      </c>
      <c r="R11" s="28">
        <v>1</v>
      </c>
      <c r="S11" s="102">
        <v>12168000</v>
      </c>
      <c r="T11" s="28">
        <v>1</v>
      </c>
      <c r="U11" s="102">
        <v>12979200</v>
      </c>
      <c r="V11" s="28">
        <v>1</v>
      </c>
      <c r="W11" s="102">
        <v>14004590</v>
      </c>
      <c r="X11" s="28">
        <v>1</v>
      </c>
      <c r="Y11" s="102">
        <f t="shared" ref="Y11:Y35" si="0">O11+Q11+S11+U11+W11</f>
        <v>50551790</v>
      </c>
      <c r="Z11" s="125"/>
      <c r="AA11" s="29" t="str">
        <f t="shared" ref="AA11:AA20" si="1">IF(O11=0," ",Z11/O11)</f>
        <v xml:space="preserve"> </v>
      </c>
      <c r="AB11" s="26"/>
      <c r="AC11" s="29" t="str">
        <f t="shared" ref="AC11:AC20" si="2">IF(N11=0," ",AB11/N11)</f>
        <v xml:space="preserve"> </v>
      </c>
      <c r="AD11" s="26"/>
      <c r="AE11" s="26"/>
      <c r="AF11" s="125">
        <v>11400000</v>
      </c>
      <c r="AG11" s="29">
        <f t="shared" ref="AG11:AG28" si="3">IF(Q11=0," ",AF11/Q11)</f>
        <v>1</v>
      </c>
      <c r="AH11" s="30">
        <v>1</v>
      </c>
      <c r="AI11" s="29">
        <f t="shared" ref="AI11:AI28" si="4">IF(P11=0," ",AH11/P11)</f>
        <v>1</v>
      </c>
      <c r="AJ11" s="26" t="s">
        <v>67</v>
      </c>
      <c r="AK11" s="26" t="s">
        <v>68</v>
      </c>
      <c r="AL11" s="333" t="s">
        <v>1214</v>
      </c>
      <c r="AM11" s="334">
        <v>1</v>
      </c>
      <c r="AN11" s="335">
        <v>1</v>
      </c>
      <c r="AO11" s="335">
        <v>1</v>
      </c>
      <c r="AP11" s="341" t="s">
        <v>1215</v>
      </c>
      <c r="AQ11" s="341" t="s">
        <v>1216</v>
      </c>
      <c r="AR11" s="125"/>
      <c r="AS11" s="29">
        <f t="shared" ref="AS11:AS28" si="5">IF(Q11=0," ",AR11/Q11)</f>
        <v>0</v>
      </c>
      <c r="AT11" s="335"/>
      <c r="AU11" s="29">
        <f t="shared" ref="AU11:AU28" si="6">IF(P11=0," ",AT11/P11)</f>
        <v>0</v>
      </c>
      <c r="AV11" s="26"/>
      <c r="AW11" s="26"/>
      <c r="AX11" s="125"/>
      <c r="AY11" s="29">
        <f t="shared" ref="AY11:AY28" si="7">IF(Q11=0," ",AX11/Q11)</f>
        <v>0</v>
      </c>
      <c r="AZ11" s="335"/>
      <c r="BA11" s="29">
        <f t="shared" ref="BA11:BA28" si="8">IF(P11=0," ",AZ11/P11)</f>
        <v>0</v>
      </c>
      <c r="BB11" s="26"/>
      <c r="BC11" s="26"/>
      <c r="BD11" s="26"/>
      <c r="BE11" s="101" t="s">
        <v>69</v>
      </c>
      <c r="BF11" s="101" t="s">
        <v>70</v>
      </c>
      <c r="BG11" s="101" t="s">
        <v>71</v>
      </c>
      <c r="BH11" s="101" t="s">
        <v>72</v>
      </c>
      <c r="BI11" s="101" t="s">
        <v>73</v>
      </c>
      <c r="BJ11" s="101" t="s">
        <v>74</v>
      </c>
      <c r="BK11" s="101" t="s">
        <v>75</v>
      </c>
      <c r="BL11" s="101">
        <v>3241000</v>
      </c>
      <c r="BM11" s="101" t="s">
        <v>76</v>
      </c>
      <c r="BN11" s="26"/>
      <c r="BO11" s="82"/>
      <c r="BP11" s="82"/>
    </row>
    <row r="12" spans="1:68" s="4" customFormat="1" ht="186" x14ac:dyDescent="0.35">
      <c r="A12" s="12"/>
      <c r="B12" s="26" t="s">
        <v>58</v>
      </c>
      <c r="C12" s="26" t="s">
        <v>78</v>
      </c>
      <c r="D12" s="101" t="s">
        <v>79</v>
      </c>
      <c r="E12" s="26"/>
      <c r="F12" s="101" t="s">
        <v>61</v>
      </c>
      <c r="G12" s="101" t="s">
        <v>62</v>
      </c>
      <c r="H12" s="27">
        <v>44197</v>
      </c>
      <c r="I12" s="27">
        <v>45442</v>
      </c>
      <c r="J12" s="101" t="s">
        <v>80</v>
      </c>
      <c r="K12" s="101" t="s">
        <v>81</v>
      </c>
      <c r="L12" s="101" t="s">
        <v>82</v>
      </c>
      <c r="M12" s="101" t="s">
        <v>66</v>
      </c>
      <c r="N12" s="28">
        <v>0</v>
      </c>
      <c r="O12" s="102">
        <v>0</v>
      </c>
      <c r="P12" s="28">
        <v>1</v>
      </c>
      <c r="Q12" s="102">
        <v>16993372</v>
      </c>
      <c r="R12" s="28">
        <v>1</v>
      </c>
      <c r="S12" s="102">
        <v>18138120</v>
      </c>
      <c r="T12" s="28">
        <v>1</v>
      </c>
      <c r="U12" s="102">
        <v>19347280</v>
      </c>
      <c r="V12" s="28">
        <v>1</v>
      </c>
      <c r="W12" s="102">
        <v>20875662</v>
      </c>
      <c r="X12" s="28">
        <v>1</v>
      </c>
      <c r="Y12" s="102">
        <f t="shared" si="0"/>
        <v>75354434</v>
      </c>
      <c r="Z12" s="125"/>
      <c r="AA12" s="29" t="str">
        <f t="shared" si="1"/>
        <v xml:space="preserve"> </v>
      </c>
      <c r="AB12" s="26"/>
      <c r="AC12" s="29" t="str">
        <f t="shared" si="2"/>
        <v xml:space="preserve"> </v>
      </c>
      <c r="AD12" s="26"/>
      <c r="AE12" s="26"/>
      <c r="AF12" s="125">
        <v>20123730</v>
      </c>
      <c r="AG12" s="29">
        <f t="shared" si="3"/>
        <v>1.1842105263157894</v>
      </c>
      <c r="AH12" s="32">
        <v>1</v>
      </c>
      <c r="AI12" s="29">
        <f t="shared" si="4"/>
        <v>1</v>
      </c>
      <c r="AJ12" s="26" t="s">
        <v>83</v>
      </c>
      <c r="AK12" s="26" t="s">
        <v>84</v>
      </c>
      <c r="AL12" s="336" t="s">
        <v>1217</v>
      </c>
      <c r="AM12" s="337">
        <v>1.18</v>
      </c>
      <c r="AN12" s="338">
        <v>1</v>
      </c>
      <c r="AO12" s="338">
        <v>1</v>
      </c>
      <c r="AP12" s="332" t="s">
        <v>1218</v>
      </c>
      <c r="AQ12" s="332" t="s">
        <v>1219</v>
      </c>
      <c r="AR12" s="125"/>
      <c r="AS12" s="29">
        <f t="shared" si="5"/>
        <v>0</v>
      </c>
      <c r="AT12" s="338"/>
      <c r="AU12" s="29">
        <f t="shared" si="6"/>
        <v>0</v>
      </c>
      <c r="AV12" s="26"/>
      <c r="AW12" s="26"/>
      <c r="AX12" s="125"/>
      <c r="AY12" s="29">
        <f t="shared" si="7"/>
        <v>0</v>
      </c>
      <c r="AZ12" s="338"/>
      <c r="BA12" s="29">
        <f t="shared" si="8"/>
        <v>0</v>
      </c>
      <c r="BB12" s="26"/>
      <c r="BC12" s="26"/>
      <c r="BD12" s="26"/>
      <c r="BE12" s="101" t="s">
        <v>69</v>
      </c>
      <c r="BF12" s="101" t="s">
        <v>70</v>
      </c>
      <c r="BG12" s="101" t="s">
        <v>71</v>
      </c>
      <c r="BH12" s="101" t="s">
        <v>72</v>
      </c>
      <c r="BI12" s="101" t="s">
        <v>73</v>
      </c>
      <c r="BJ12" s="101" t="s">
        <v>74</v>
      </c>
      <c r="BK12" s="101" t="s">
        <v>75</v>
      </c>
      <c r="BL12" s="101">
        <v>3241000</v>
      </c>
      <c r="BM12" s="101" t="s">
        <v>76</v>
      </c>
      <c r="BN12" s="26"/>
      <c r="BO12" s="82"/>
      <c r="BP12" s="82"/>
    </row>
    <row r="13" spans="1:68" s="4" customFormat="1" ht="139.5" x14ac:dyDescent="0.35">
      <c r="A13" s="12"/>
      <c r="B13" s="26" t="s">
        <v>58</v>
      </c>
      <c r="C13" s="26" t="s">
        <v>59</v>
      </c>
      <c r="D13" s="101" t="s">
        <v>86</v>
      </c>
      <c r="E13" s="26"/>
      <c r="F13" s="101" t="s">
        <v>87</v>
      </c>
      <c r="G13" s="101" t="s">
        <v>62</v>
      </c>
      <c r="H13" s="27">
        <v>44197</v>
      </c>
      <c r="I13" s="27">
        <v>44560</v>
      </c>
      <c r="J13" s="101" t="s">
        <v>88</v>
      </c>
      <c r="K13" s="101" t="s">
        <v>89</v>
      </c>
      <c r="L13" s="101" t="s">
        <v>65</v>
      </c>
      <c r="M13" s="101" t="s">
        <v>66</v>
      </c>
      <c r="N13" s="33">
        <v>0</v>
      </c>
      <c r="O13" s="102">
        <v>0</v>
      </c>
      <c r="P13" s="33">
        <v>1</v>
      </c>
      <c r="Q13" s="102">
        <v>45561156</v>
      </c>
      <c r="R13" s="33">
        <v>0</v>
      </c>
      <c r="S13" s="102">
        <v>0</v>
      </c>
      <c r="T13" s="33">
        <v>0</v>
      </c>
      <c r="U13" s="102">
        <v>0</v>
      </c>
      <c r="V13" s="33">
        <v>0</v>
      </c>
      <c r="W13" s="102">
        <v>0</v>
      </c>
      <c r="X13" s="33">
        <v>1</v>
      </c>
      <c r="Y13" s="102">
        <f t="shared" si="0"/>
        <v>45561156</v>
      </c>
      <c r="Z13" s="125"/>
      <c r="AA13" s="29" t="str">
        <f t="shared" si="1"/>
        <v xml:space="preserve"> </v>
      </c>
      <c r="AB13" s="26"/>
      <c r="AC13" s="29" t="str">
        <f t="shared" si="2"/>
        <v xml:space="preserve"> </v>
      </c>
      <c r="AD13" s="26"/>
      <c r="AE13" s="26"/>
      <c r="AF13" s="125">
        <v>4556115.5999999996</v>
      </c>
      <c r="AG13" s="29">
        <f t="shared" si="3"/>
        <v>9.9999999999999992E-2</v>
      </c>
      <c r="AH13" s="26">
        <v>0</v>
      </c>
      <c r="AI13" s="29">
        <f t="shared" si="4"/>
        <v>0</v>
      </c>
      <c r="AJ13" s="26" t="s">
        <v>90</v>
      </c>
      <c r="AK13" s="26" t="s">
        <v>91</v>
      </c>
      <c r="AL13" s="336" t="s">
        <v>1220</v>
      </c>
      <c r="AM13" s="337">
        <v>0.3</v>
      </c>
      <c r="AN13" s="339">
        <v>0</v>
      </c>
      <c r="AO13" s="338">
        <v>0</v>
      </c>
      <c r="AP13" s="332" t="s">
        <v>1221</v>
      </c>
      <c r="AQ13" s="332" t="s">
        <v>1222</v>
      </c>
      <c r="AR13" s="125"/>
      <c r="AS13" s="29">
        <f t="shared" si="5"/>
        <v>0</v>
      </c>
      <c r="AT13" s="339"/>
      <c r="AU13" s="29">
        <f t="shared" si="6"/>
        <v>0</v>
      </c>
      <c r="AV13" s="26"/>
      <c r="AW13" s="26"/>
      <c r="AX13" s="125"/>
      <c r="AY13" s="29">
        <f t="shared" si="7"/>
        <v>0</v>
      </c>
      <c r="AZ13" s="339"/>
      <c r="BA13" s="29">
        <f t="shared" si="8"/>
        <v>0</v>
      </c>
      <c r="BB13" s="26"/>
      <c r="BC13" s="26"/>
      <c r="BD13" s="26"/>
      <c r="BE13" s="101" t="s">
        <v>92</v>
      </c>
      <c r="BF13" s="101" t="s">
        <v>93</v>
      </c>
      <c r="BG13" s="101" t="s">
        <v>94</v>
      </c>
      <c r="BH13" s="101" t="s">
        <v>72</v>
      </c>
      <c r="BI13" s="101" t="s">
        <v>73</v>
      </c>
      <c r="BJ13" s="101" t="s">
        <v>95</v>
      </c>
      <c r="BK13" s="101" t="s">
        <v>96</v>
      </c>
      <c r="BL13" s="101">
        <v>3241000</v>
      </c>
      <c r="BM13" s="101" t="s">
        <v>97</v>
      </c>
      <c r="BN13" s="26"/>
      <c r="BO13" s="82"/>
      <c r="BP13" s="82"/>
    </row>
    <row r="14" spans="1:68" s="4" customFormat="1" ht="409.5" x14ac:dyDescent="0.35">
      <c r="A14" s="12"/>
      <c r="B14" s="26" t="s">
        <v>58</v>
      </c>
      <c r="C14" s="26" t="s">
        <v>59</v>
      </c>
      <c r="D14" s="101" t="s">
        <v>99</v>
      </c>
      <c r="E14" s="26"/>
      <c r="F14" s="101" t="s">
        <v>100</v>
      </c>
      <c r="G14" s="101" t="s">
        <v>62</v>
      </c>
      <c r="H14" s="27">
        <v>44197</v>
      </c>
      <c r="I14" s="27">
        <v>45442</v>
      </c>
      <c r="J14" s="101" t="s">
        <v>101</v>
      </c>
      <c r="K14" s="101" t="s">
        <v>102</v>
      </c>
      <c r="L14" s="101" t="s">
        <v>65</v>
      </c>
      <c r="M14" s="101" t="s">
        <v>66</v>
      </c>
      <c r="N14" s="34">
        <v>0</v>
      </c>
      <c r="O14" s="102">
        <v>0</v>
      </c>
      <c r="P14" s="34">
        <v>1</v>
      </c>
      <c r="Q14" s="102">
        <v>152606199.75</v>
      </c>
      <c r="R14" s="34">
        <v>1</v>
      </c>
      <c r="S14" s="102">
        <v>317420895.48000002</v>
      </c>
      <c r="T14" s="34">
        <v>1</v>
      </c>
      <c r="U14" s="102">
        <v>495176596.94879997</v>
      </c>
      <c r="V14" s="34">
        <v>1</v>
      </c>
      <c r="W14" s="102">
        <v>686644881.10233605</v>
      </c>
      <c r="X14" s="34">
        <v>1</v>
      </c>
      <c r="Y14" s="102">
        <f t="shared" si="0"/>
        <v>1651848573.281136</v>
      </c>
      <c r="Z14" s="125"/>
      <c r="AA14" s="29" t="str">
        <f t="shared" si="1"/>
        <v xml:space="preserve"> </v>
      </c>
      <c r="AB14" s="26"/>
      <c r="AC14" s="29" t="str">
        <f t="shared" si="2"/>
        <v xml:space="preserve"> </v>
      </c>
      <c r="AD14" s="26"/>
      <c r="AE14" s="26"/>
      <c r="AF14" s="125">
        <v>0</v>
      </c>
      <c r="AG14" s="29">
        <f t="shared" si="3"/>
        <v>0</v>
      </c>
      <c r="AH14" s="26">
        <v>0</v>
      </c>
      <c r="AI14" s="29">
        <f t="shared" si="4"/>
        <v>0</v>
      </c>
      <c r="AJ14" s="26" t="s">
        <v>103</v>
      </c>
      <c r="AK14" s="26" t="s">
        <v>104</v>
      </c>
      <c r="AL14" s="336" t="s">
        <v>326</v>
      </c>
      <c r="AM14" s="337">
        <v>0</v>
      </c>
      <c r="AN14" s="339">
        <v>0</v>
      </c>
      <c r="AO14" s="338">
        <v>0</v>
      </c>
      <c r="AP14" s="342" t="s">
        <v>1223</v>
      </c>
      <c r="AQ14" s="332" t="s">
        <v>1224</v>
      </c>
      <c r="AR14" s="125"/>
      <c r="AS14" s="29">
        <f t="shared" si="5"/>
        <v>0</v>
      </c>
      <c r="AT14" s="339"/>
      <c r="AU14" s="29">
        <f t="shared" si="6"/>
        <v>0</v>
      </c>
      <c r="AV14" s="26"/>
      <c r="AW14" s="26"/>
      <c r="AX14" s="125"/>
      <c r="AY14" s="29">
        <f t="shared" si="7"/>
        <v>0</v>
      </c>
      <c r="AZ14" s="339"/>
      <c r="BA14" s="29">
        <f t="shared" si="8"/>
        <v>0</v>
      </c>
      <c r="BB14" s="26"/>
      <c r="BC14" s="26"/>
      <c r="BD14" s="26"/>
      <c r="BE14" s="101" t="s">
        <v>92</v>
      </c>
      <c r="BF14" s="101" t="s">
        <v>105</v>
      </c>
      <c r="BG14" s="101" t="s">
        <v>94</v>
      </c>
      <c r="BH14" s="101" t="s">
        <v>72</v>
      </c>
      <c r="BI14" s="101" t="s">
        <v>73</v>
      </c>
      <c r="BJ14" s="101" t="s">
        <v>95</v>
      </c>
      <c r="BK14" s="101" t="s">
        <v>96</v>
      </c>
      <c r="BL14" s="101">
        <v>3241000</v>
      </c>
      <c r="BM14" s="101" t="s">
        <v>97</v>
      </c>
      <c r="BN14" s="26"/>
      <c r="BO14" s="82"/>
      <c r="BP14" s="82"/>
    </row>
    <row r="15" spans="1:68" s="4" customFormat="1" ht="124" x14ac:dyDescent="0.35">
      <c r="A15" s="12"/>
      <c r="B15" s="26" t="s">
        <v>58</v>
      </c>
      <c r="C15" s="26" t="s">
        <v>59</v>
      </c>
      <c r="D15" s="101" t="s">
        <v>107</v>
      </c>
      <c r="E15" s="26"/>
      <c r="F15" s="101" t="s">
        <v>61</v>
      </c>
      <c r="G15" s="101" t="s">
        <v>62</v>
      </c>
      <c r="H15" s="27">
        <v>44197</v>
      </c>
      <c r="I15" s="27">
        <v>45442</v>
      </c>
      <c r="J15" s="101" t="s">
        <v>108</v>
      </c>
      <c r="K15" s="101" t="s">
        <v>109</v>
      </c>
      <c r="L15" s="101" t="s">
        <v>65</v>
      </c>
      <c r="M15" s="101" t="s">
        <v>66</v>
      </c>
      <c r="N15" s="33">
        <v>0</v>
      </c>
      <c r="O15" s="102">
        <v>0</v>
      </c>
      <c r="P15" s="34">
        <v>0.25</v>
      </c>
      <c r="Q15" s="102">
        <v>13200000</v>
      </c>
      <c r="R15" s="34">
        <v>0.5</v>
      </c>
      <c r="S15" s="102">
        <v>25168000</v>
      </c>
      <c r="T15" s="34">
        <v>0.75</v>
      </c>
      <c r="U15" s="102">
        <v>30000000</v>
      </c>
      <c r="V15" s="34">
        <v>1</v>
      </c>
      <c r="W15" s="102">
        <v>13200000</v>
      </c>
      <c r="X15" s="34">
        <v>1</v>
      </c>
      <c r="Y15" s="102">
        <f t="shared" si="0"/>
        <v>81568000</v>
      </c>
      <c r="Z15" s="125"/>
      <c r="AA15" s="29" t="str">
        <f t="shared" si="1"/>
        <v xml:space="preserve"> </v>
      </c>
      <c r="AB15" s="26"/>
      <c r="AC15" s="29" t="str">
        <f t="shared" si="2"/>
        <v xml:space="preserve"> </v>
      </c>
      <c r="AD15" s="26"/>
      <c r="AE15" s="26"/>
      <c r="AF15" s="125">
        <v>7920000</v>
      </c>
      <c r="AG15" s="29">
        <f t="shared" si="3"/>
        <v>0.6</v>
      </c>
      <c r="AH15" s="32">
        <v>0.05</v>
      </c>
      <c r="AI15" s="29">
        <f t="shared" si="4"/>
        <v>0.2</v>
      </c>
      <c r="AJ15" s="26" t="s">
        <v>110</v>
      </c>
      <c r="AK15" s="26" t="s">
        <v>104</v>
      </c>
      <c r="AL15" s="336" t="s">
        <v>1225</v>
      </c>
      <c r="AM15" s="337">
        <v>0.6</v>
      </c>
      <c r="AN15" s="338">
        <v>0.05</v>
      </c>
      <c r="AO15" s="338">
        <v>0.2</v>
      </c>
      <c r="AP15" s="332" t="s">
        <v>1226</v>
      </c>
      <c r="AQ15" s="332" t="s">
        <v>152</v>
      </c>
      <c r="AR15" s="125"/>
      <c r="AS15" s="29">
        <f t="shared" si="5"/>
        <v>0</v>
      </c>
      <c r="AT15" s="338"/>
      <c r="AU15" s="29">
        <f t="shared" si="6"/>
        <v>0</v>
      </c>
      <c r="AV15" s="26"/>
      <c r="AW15" s="26"/>
      <c r="AX15" s="125"/>
      <c r="AY15" s="29">
        <f t="shared" si="7"/>
        <v>0</v>
      </c>
      <c r="AZ15" s="338"/>
      <c r="BA15" s="29">
        <f t="shared" si="8"/>
        <v>0</v>
      </c>
      <c r="BB15" s="26"/>
      <c r="BC15" s="26"/>
      <c r="BD15" s="26"/>
      <c r="BE15" s="101" t="s">
        <v>92</v>
      </c>
      <c r="BF15" s="101" t="s">
        <v>111</v>
      </c>
      <c r="BG15" s="101" t="s">
        <v>94</v>
      </c>
      <c r="BH15" s="101" t="s">
        <v>72</v>
      </c>
      <c r="BI15" s="101" t="s">
        <v>73</v>
      </c>
      <c r="BJ15" s="101" t="s">
        <v>95</v>
      </c>
      <c r="BK15" s="101" t="s">
        <v>96</v>
      </c>
      <c r="BL15" s="101">
        <v>3241000</v>
      </c>
      <c r="BM15" s="101" t="s">
        <v>97</v>
      </c>
      <c r="BN15" s="26"/>
      <c r="BO15" s="82"/>
      <c r="BP15" s="82"/>
    </row>
    <row r="16" spans="1:68" s="4" customFormat="1" ht="108.5" x14ac:dyDescent="0.35">
      <c r="A16" s="12"/>
      <c r="B16" s="26" t="s">
        <v>58</v>
      </c>
      <c r="C16" s="26" t="s">
        <v>113</v>
      </c>
      <c r="D16" s="101" t="s">
        <v>114</v>
      </c>
      <c r="E16" s="26"/>
      <c r="F16" s="101" t="s">
        <v>61</v>
      </c>
      <c r="G16" s="101" t="s">
        <v>62</v>
      </c>
      <c r="H16" s="27">
        <v>44197</v>
      </c>
      <c r="I16" s="27">
        <v>45442</v>
      </c>
      <c r="J16" s="101" t="s">
        <v>115</v>
      </c>
      <c r="K16" s="101" t="s">
        <v>116</v>
      </c>
      <c r="L16" s="101" t="s">
        <v>65</v>
      </c>
      <c r="M16" s="101" t="s">
        <v>66</v>
      </c>
      <c r="N16" s="33">
        <v>0</v>
      </c>
      <c r="O16" s="102">
        <v>0</v>
      </c>
      <c r="P16" s="33">
        <v>2</v>
      </c>
      <c r="Q16" s="102">
        <v>7870086</v>
      </c>
      <c r="R16" s="33">
        <v>2</v>
      </c>
      <c r="S16" s="102">
        <v>8106188</v>
      </c>
      <c r="T16" s="33">
        <v>2</v>
      </c>
      <c r="U16" s="102">
        <v>8349374</v>
      </c>
      <c r="V16" s="33">
        <v>1</v>
      </c>
      <c r="W16" s="102">
        <v>5233329</v>
      </c>
      <c r="X16" s="33">
        <v>7</v>
      </c>
      <c r="Y16" s="102">
        <f t="shared" si="0"/>
        <v>29558977</v>
      </c>
      <c r="Z16" s="125"/>
      <c r="AA16" s="29" t="str">
        <f t="shared" si="1"/>
        <v xml:space="preserve"> </v>
      </c>
      <c r="AB16" s="26"/>
      <c r="AC16" s="29" t="str">
        <f t="shared" si="2"/>
        <v xml:space="preserve"> </v>
      </c>
      <c r="AD16" s="26"/>
      <c r="AE16" s="26"/>
      <c r="AF16" s="125">
        <v>0</v>
      </c>
      <c r="AG16" s="29">
        <f t="shared" si="3"/>
        <v>0</v>
      </c>
      <c r="AH16" s="26">
        <v>0</v>
      </c>
      <c r="AI16" s="29">
        <f t="shared" si="4"/>
        <v>0</v>
      </c>
      <c r="AJ16" s="26" t="s">
        <v>117</v>
      </c>
      <c r="AK16" s="26" t="s">
        <v>104</v>
      </c>
      <c r="AL16" s="336" t="s">
        <v>326</v>
      </c>
      <c r="AM16" s="337">
        <v>0</v>
      </c>
      <c r="AN16" s="339">
        <v>0</v>
      </c>
      <c r="AO16" s="338">
        <v>0</v>
      </c>
      <c r="AP16" s="332" t="s">
        <v>1227</v>
      </c>
      <c r="AQ16" s="332" t="s">
        <v>152</v>
      </c>
      <c r="AR16" s="125"/>
      <c r="AS16" s="29">
        <f t="shared" si="5"/>
        <v>0</v>
      </c>
      <c r="AT16" s="339"/>
      <c r="AU16" s="29">
        <f t="shared" si="6"/>
        <v>0</v>
      </c>
      <c r="AV16" s="26"/>
      <c r="AW16" s="26"/>
      <c r="AX16" s="125"/>
      <c r="AY16" s="29">
        <f t="shared" si="7"/>
        <v>0</v>
      </c>
      <c r="AZ16" s="339"/>
      <c r="BA16" s="29">
        <f t="shared" si="8"/>
        <v>0</v>
      </c>
      <c r="BB16" s="26"/>
      <c r="BC16" s="26"/>
      <c r="BD16" s="26"/>
      <c r="BE16" s="101" t="s">
        <v>92</v>
      </c>
      <c r="BF16" s="101" t="s">
        <v>111</v>
      </c>
      <c r="BG16" s="101" t="s">
        <v>94</v>
      </c>
      <c r="BH16" s="101" t="s">
        <v>72</v>
      </c>
      <c r="BI16" s="101" t="s">
        <v>73</v>
      </c>
      <c r="BJ16" s="101" t="s">
        <v>95</v>
      </c>
      <c r="BK16" s="101" t="s">
        <v>96</v>
      </c>
      <c r="BL16" s="101">
        <v>3241000</v>
      </c>
      <c r="BM16" s="101" t="s">
        <v>97</v>
      </c>
      <c r="BN16" s="26"/>
      <c r="BO16" s="82"/>
      <c r="BP16" s="82"/>
    </row>
    <row r="17" spans="1:68" s="4" customFormat="1" ht="170.5" x14ac:dyDescent="0.35">
      <c r="A17" s="12"/>
      <c r="B17" s="26" t="s">
        <v>58</v>
      </c>
      <c r="C17" s="26" t="s">
        <v>59</v>
      </c>
      <c r="D17" s="101" t="s">
        <v>119</v>
      </c>
      <c r="E17" s="26"/>
      <c r="F17" s="101" t="s">
        <v>61</v>
      </c>
      <c r="G17" s="101" t="s">
        <v>62</v>
      </c>
      <c r="H17" s="27">
        <v>44216</v>
      </c>
      <c r="I17" s="27">
        <v>45442</v>
      </c>
      <c r="J17" s="101" t="s">
        <v>120</v>
      </c>
      <c r="K17" s="101" t="s">
        <v>121</v>
      </c>
      <c r="L17" s="101" t="s">
        <v>122</v>
      </c>
      <c r="M17" s="101" t="s">
        <v>66</v>
      </c>
      <c r="N17" s="33">
        <v>0</v>
      </c>
      <c r="O17" s="102">
        <v>0</v>
      </c>
      <c r="P17" s="33">
        <v>45</v>
      </c>
      <c r="Q17" s="102">
        <v>27342375</v>
      </c>
      <c r="R17" s="33">
        <v>45</v>
      </c>
      <c r="S17" s="102">
        <v>27342375</v>
      </c>
      <c r="T17" s="33">
        <v>45</v>
      </c>
      <c r="U17" s="102">
        <v>27342375</v>
      </c>
      <c r="V17" s="33">
        <v>30</v>
      </c>
      <c r="W17" s="102">
        <v>27342375</v>
      </c>
      <c r="X17" s="33">
        <v>165</v>
      </c>
      <c r="Y17" s="102">
        <f t="shared" si="0"/>
        <v>109369500</v>
      </c>
      <c r="Z17" s="125"/>
      <c r="AA17" s="29" t="str">
        <f t="shared" si="1"/>
        <v xml:space="preserve"> </v>
      </c>
      <c r="AB17" s="26"/>
      <c r="AC17" s="29" t="str">
        <f t="shared" si="2"/>
        <v xml:space="preserve"> </v>
      </c>
      <c r="AD17" s="26"/>
      <c r="AE17" s="26"/>
      <c r="AF17" s="125">
        <v>1776390</v>
      </c>
      <c r="AG17" s="29">
        <f t="shared" si="3"/>
        <v>6.4968386981745369E-2</v>
      </c>
      <c r="AH17" s="26">
        <v>0</v>
      </c>
      <c r="AI17" s="29">
        <f t="shared" si="4"/>
        <v>0</v>
      </c>
      <c r="AJ17" s="26" t="s">
        <v>123</v>
      </c>
      <c r="AK17" s="26" t="s">
        <v>104</v>
      </c>
      <c r="AL17" s="336" t="s">
        <v>1228</v>
      </c>
      <c r="AM17" s="337">
        <v>0.24</v>
      </c>
      <c r="AN17" s="339">
        <v>8</v>
      </c>
      <c r="AO17" s="338">
        <v>0.18</v>
      </c>
      <c r="AP17" s="332" t="s">
        <v>1229</v>
      </c>
      <c r="AQ17" s="332" t="s">
        <v>1230</v>
      </c>
      <c r="AR17" s="125"/>
      <c r="AS17" s="29">
        <f t="shared" si="5"/>
        <v>0</v>
      </c>
      <c r="AT17" s="339"/>
      <c r="AU17" s="29">
        <f t="shared" si="6"/>
        <v>0</v>
      </c>
      <c r="AV17" s="26"/>
      <c r="AW17" s="26"/>
      <c r="AX17" s="125"/>
      <c r="AY17" s="29">
        <f t="shared" si="7"/>
        <v>0</v>
      </c>
      <c r="AZ17" s="339"/>
      <c r="BA17" s="29">
        <f t="shared" si="8"/>
        <v>0</v>
      </c>
      <c r="BB17" s="26"/>
      <c r="BC17" s="26"/>
      <c r="BD17" s="26"/>
      <c r="BE17" s="101" t="s">
        <v>124</v>
      </c>
      <c r="BF17" s="101" t="s">
        <v>125</v>
      </c>
      <c r="BG17" s="101" t="s">
        <v>126</v>
      </c>
      <c r="BH17" s="101" t="s">
        <v>72</v>
      </c>
      <c r="BI17" s="101" t="s">
        <v>73</v>
      </c>
      <c r="BJ17" s="101" t="s">
        <v>127</v>
      </c>
      <c r="BK17" s="101" t="s">
        <v>128</v>
      </c>
      <c r="BL17" s="101">
        <v>3241000</v>
      </c>
      <c r="BM17" s="101" t="s">
        <v>129</v>
      </c>
      <c r="BN17" s="26"/>
      <c r="BO17" s="82"/>
      <c r="BP17" s="82"/>
    </row>
    <row r="18" spans="1:68" s="4" customFormat="1" ht="77.5" x14ac:dyDescent="0.35">
      <c r="A18" s="12"/>
      <c r="B18" s="26" t="s">
        <v>58</v>
      </c>
      <c r="C18" s="26" t="s">
        <v>59</v>
      </c>
      <c r="D18" s="101" t="s">
        <v>131</v>
      </c>
      <c r="E18" s="26"/>
      <c r="F18" s="101" t="s">
        <v>61</v>
      </c>
      <c r="G18" s="101" t="s">
        <v>62</v>
      </c>
      <c r="H18" s="27">
        <v>44216</v>
      </c>
      <c r="I18" s="27">
        <v>45442</v>
      </c>
      <c r="J18" s="101" t="s">
        <v>132</v>
      </c>
      <c r="K18" s="101" t="s">
        <v>133</v>
      </c>
      <c r="L18" s="101" t="s">
        <v>134</v>
      </c>
      <c r="M18" s="101" t="s">
        <v>66</v>
      </c>
      <c r="N18" s="33">
        <v>0</v>
      </c>
      <c r="O18" s="102">
        <v>0</v>
      </c>
      <c r="P18" s="33">
        <v>1</v>
      </c>
      <c r="Q18" s="102">
        <v>11586750</v>
      </c>
      <c r="R18" s="33">
        <v>1</v>
      </c>
      <c r="S18" s="102">
        <v>11586750</v>
      </c>
      <c r="T18" s="33">
        <v>1</v>
      </c>
      <c r="U18" s="102">
        <v>11586750</v>
      </c>
      <c r="V18" s="33">
        <v>1</v>
      </c>
      <c r="W18" s="102">
        <v>11586750</v>
      </c>
      <c r="X18" s="33">
        <v>1</v>
      </c>
      <c r="Y18" s="102">
        <f t="shared" si="0"/>
        <v>46347000</v>
      </c>
      <c r="Z18" s="125"/>
      <c r="AA18" s="29" t="str">
        <f t="shared" si="1"/>
        <v xml:space="preserve"> </v>
      </c>
      <c r="AB18" s="26"/>
      <c r="AC18" s="29" t="str">
        <f t="shared" si="2"/>
        <v xml:space="preserve"> </v>
      </c>
      <c r="AD18" s="26"/>
      <c r="AE18" s="26"/>
      <c r="AF18" s="125">
        <v>1103500</v>
      </c>
      <c r="AG18" s="29">
        <f t="shared" si="3"/>
        <v>9.5238095238095233E-2</v>
      </c>
      <c r="AH18" s="26">
        <v>1</v>
      </c>
      <c r="AI18" s="29">
        <f t="shared" si="4"/>
        <v>1</v>
      </c>
      <c r="AJ18" s="26" t="s">
        <v>135</v>
      </c>
      <c r="AK18" s="26" t="s">
        <v>104</v>
      </c>
      <c r="AL18" s="336" t="s">
        <v>1231</v>
      </c>
      <c r="AM18" s="337">
        <v>0.28999999999999998</v>
      </c>
      <c r="AN18" s="339">
        <v>1</v>
      </c>
      <c r="AO18" s="338">
        <v>1</v>
      </c>
      <c r="AP18" s="332" t="s">
        <v>1232</v>
      </c>
      <c r="AQ18" s="332" t="s">
        <v>1230</v>
      </c>
      <c r="AR18" s="125"/>
      <c r="AS18" s="29">
        <f t="shared" si="5"/>
        <v>0</v>
      </c>
      <c r="AT18" s="339"/>
      <c r="AU18" s="29">
        <f t="shared" si="6"/>
        <v>0</v>
      </c>
      <c r="AV18" s="26"/>
      <c r="AW18" s="26"/>
      <c r="AX18" s="125"/>
      <c r="AY18" s="29">
        <f t="shared" si="7"/>
        <v>0</v>
      </c>
      <c r="AZ18" s="339"/>
      <c r="BA18" s="29">
        <f t="shared" si="8"/>
        <v>0</v>
      </c>
      <c r="BB18" s="26"/>
      <c r="BC18" s="26"/>
      <c r="BD18" s="26"/>
      <c r="BE18" s="101" t="s">
        <v>124</v>
      </c>
      <c r="BF18" s="101" t="s">
        <v>125</v>
      </c>
      <c r="BG18" s="101" t="s">
        <v>126</v>
      </c>
      <c r="BH18" s="101" t="s">
        <v>72</v>
      </c>
      <c r="BI18" s="101" t="s">
        <v>73</v>
      </c>
      <c r="BJ18" s="101" t="s">
        <v>127</v>
      </c>
      <c r="BK18" s="101" t="s">
        <v>128</v>
      </c>
      <c r="BL18" s="101">
        <v>3241000</v>
      </c>
      <c r="BM18" s="101" t="s">
        <v>129</v>
      </c>
      <c r="BN18" s="26"/>
      <c r="BO18" s="82"/>
      <c r="BP18" s="82"/>
    </row>
    <row r="19" spans="1:68" s="4" customFormat="1" ht="170.5" x14ac:dyDescent="0.35">
      <c r="A19" s="12"/>
      <c r="B19" s="26" t="s">
        <v>58</v>
      </c>
      <c r="C19" s="26" t="s">
        <v>59</v>
      </c>
      <c r="D19" s="101" t="s">
        <v>137</v>
      </c>
      <c r="E19" s="26"/>
      <c r="F19" s="101" t="s">
        <v>61</v>
      </c>
      <c r="G19" s="101" t="s">
        <v>62</v>
      </c>
      <c r="H19" s="27">
        <v>44216</v>
      </c>
      <c r="I19" s="27">
        <v>45442</v>
      </c>
      <c r="J19" s="101" t="s">
        <v>138</v>
      </c>
      <c r="K19" s="101" t="s">
        <v>139</v>
      </c>
      <c r="L19" s="101" t="s">
        <v>140</v>
      </c>
      <c r="M19" s="101" t="s">
        <v>66</v>
      </c>
      <c r="N19" s="33">
        <v>0</v>
      </c>
      <c r="O19" s="102">
        <v>0</v>
      </c>
      <c r="P19" s="33">
        <v>45</v>
      </c>
      <c r="Q19" s="102">
        <v>5793375</v>
      </c>
      <c r="R19" s="33">
        <v>45</v>
      </c>
      <c r="S19" s="102">
        <v>5793375</v>
      </c>
      <c r="T19" s="33">
        <v>45</v>
      </c>
      <c r="U19" s="102">
        <v>5793375</v>
      </c>
      <c r="V19" s="33">
        <v>30</v>
      </c>
      <c r="W19" s="102">
        <v>5793375</v>
      </c>
      <c r="X19" s="33">
        <v>165</v>
      </c>
      <c r="Y19" s="102">
        <f t="shared" si="0"/>
        <v>23173500</v>
      </c>
      <c r="Z19" s="125"/>
      <c r="AA19" s="29" t="str">
        <f t="shared" si="1"/>
        <v xml:space="preserve"> </v>
      </c>
      <c r="AB19" s="26"/>
      <c r="AC19" s="29" t="str">
        <f t="shared" si="2"/>
        <v xml:space="preserve"> </v>
      </c>
      <c r="AD19" s="26"/>
      <c r="AE19" s="26"/>
      <c r="AF19" s="125">
        <v>551750</v>
      </c>
      <c r="AG19" s="29">
        <f t="shared" si="3"/>
        <v>9.5238095238095233E-2</v>
      </c>
      <c r="AH19" s="26">
        <v>0</v>
      </c>
      <c r="AI19" s="29">
        <f t="shared" si="4"/>
        <v>0</v>
      </c>
      <c r="AJ19" s="26" t="s">
        <v>123</v>
      </c>
      <c r="AK19" s="26" t="s">
        <v>104</v>
      </c>
      <c r="AL19" s="336" t="s">
        <v>1233</v>
      </c>
      <c r="AM19" s="337">
        <v>0.28999999999999998</v>
      </c>
      <c r="AN19" s="339">
        <v>0</v>
      </c>
      <c r="AO19" s="338">
        <v>0</v>
      </c>
      <c r="AP19" s="332" t="s">
        <v>1234</v>
      </c>
      <c r="AQ19" s="332" t="s">
        <v>1230</v>
      </c>
      <c r="AR19" s="125"/>
      <c r="AS19" s="29">
        <f t="shared" si="5"/>
        <v>0</v>
      </c>
      <c r="AT19" s="339"/>
      <c r="AU19" s="29">
        <f t="shared" si="6"/>
        <v>0</v>
      </c>
      <c r="AV19" s="26"/>
      <c r="AW19" s="26"/>
      <c r="AX19" s="125"/>
      <c r="AY19" s="29">
        <f t="shared" si="7"/>
        <v>0</v>
      </c>
      <c r="AZ19" s="339"/>
      <c r="BA19" s="29">
        <f t="shared" si="8"/>
        <v>0</v>
      </c>
      <c r="BB19" s="26"/>
      <c r="BC19" s="26"/>
      <c r="BD19" s="26"/>
      <c r="BE19" s="101" t="s">
        <v>124</v>
      </c>
      <c r="BF19" s="101" t="s">
        <v>125</v>
      </c>
      <c r="BG19" s="101" t="s">
        <v>126</v>
      </c>
      <c r="BH19" s="101" t="s">
        <v>72</v>
      </c>
      <c r="BI19" s="101" t="s">
        <v>73</v>
      </c>
      <c r="BJ19" s="101" t="s">
        <v>127</v>
      </c>
      <c r="BK19" s="101" t="s">
        <v>128</v>
      </c>
      <c r="BL19" s="101">
        <v>3241000</v>
      </c>
      <c r="BM19" s="101" t="s">
        <v>129</v>
      </c>
      <c r="BN19" s="26"/>
      <c r="BO19" s="82"/>
      <c r="BP19" s="82"/>
    </row>
    <row r="20" spans="1:68" s="4" customFormat="1" ht="77.5" x14ac:dyDescent="0.35">
      <c r="A20" s="12"/>
      <c r="B20" s="26" t="s">
        <v>58</v>
      </c>
      <c r="C20" s="26" t="s">
        <v>59</v>
      </c>
      <c r="D20" s="101" t="s">
        <v>142</v>
      </c>
      <c r="E20" s="26"/>
      <c r="F20" s="101" t="s">
        <v>61</v>
      </c>
      <c r="G20" s="101" t="s">
        <v>62</v>
      </c>
      <c r="H20" s="27">
        <v>44216</v>
      </c>
      <c r="I20" s="27">
        <v>45290</v>
      </c>
      <c r="J20" s="101" t="s">
        <v>143</v>
      </c>
      <c r="K20" s="101" t="s">
        <v>144</v>
      </c>
      <c r="L20" s="101" t="s">
        <v>145</v>
      </c>
      <c r="M20" s="101" t="s">
        <v>66</v>
      </c>
      <c r="N20" s="33">
        <v>0</v>
      </c>
      <c r="O20" s="102">
        <v>0</v>
      </c>
      <c r="P20" s="33">
        <v>1</v>
      </c>
      <c r="Q20" s="102">
        <v>10000000</v>
      </c>
      <c r="R20" s="33">
        <v>1</v>
      </c>
      <c r="S20" s="102">
        <v>10000000</v>
      </c>
      <c r="T20" s="33">
        <v>1</v>
      </c>
      <c r="U20" s="102">
        <v>10000000</v>
      </c>
      <c r="V20" s="33">
        <v>0</v>
      </c>
      <c r="W20" s="102">
        <v>0</v>
      </c>
      <c r="X20" s="33">
        <v>3</v>
      </c>
      <c r="Y20" s="102">
        <f t="shared" si="0"/>
        <v>30000000</v>
      </c>
      <c r="Z20" s="125"/>
      <c r="AA20" s="29" t="str">
        <f t="shared" si="1"/>
        <v xml:space="preserve"> </v>
      </c>
      <c r="AB20" s="26"/>
      <c r="AC20" s="29" t="str">
        <f t="shared" si="2"/>
        <v xml:space="preserve"> </v>
      </c>
      <c r="AD20" s="26"/>
      <c r="AE20" s="26"/>
      <c r="AF20" s="125">
        <v>0</v>
      </c>
      <c r="AG20" s="29">
        <f t="shared" si="3"/>
        <v>0</v>
      </c>
      <c r="AH20" s="26">
        <v>0</v>
      </c>
      <c r="AI20" s="29">
        <f t="shared" si="4"/>
        <v>0</v>
      </c>
      <c r="AJ20" s="26" t="s">
        <v>146</v>
      </c>
      <c r="AK20" s="26" t="s">
        <v>104</v>
      </c>
      <c r="AL20" s="336" t="s">
        <v>326</v>
      </c>
      <c r="AM20" s="337">
        <v>0</v>
      </c>
      <c r="AN20" s="339">
        <v>0</v>
      </c>
      <c r="AO20" s="338">
        <v>0</v>
      </c>
      <c r="AP20" s="332" t="s">
        <v>1235</v>
      </c>
      <c r="AQ20" s="332" t="s">
        <v>1230</v>
      </c>
      <c r="AR20" s="125"/>
      <c r="AS20" s="29">
        <f t="shared" si="5"/>
        <v>0</v>
      </c>
      <c r="AT20" s="339"/>
      <c r="AU20" s="29">
        <f t="shared" si="6"/>
        <v>0</v>
      </c>
      <c r="AV20" s="26"/>
      <c r="AW20" s="26"/>
      <c r="AX20" s="125"/>
      <c r="AY20" s="29">
        <f t="shared" si="7"/>
        <v>0</v>
      </c>
      <c r="AZ20" s="339"/>
      <c r="BA20" s="29">
        <f t="shared" si="8"/>
        <v>0</v>
      </c>
      <c r="BB20" s="26"/>
      <c r="BC20" s="26"/>
      <c r="BD20" s="26"/>
      <c r="BE20" s="101" t="s">
        <v>124</v>
      </c>
      <c r="BF20" s="101" t="s">
        <v>125</v>
      </c>
      <c r="BG20" s="101" t="s">
        <v>126</v>
      </c>
      <c r="BH20" s="101" t="s">
        <v>72</v>
      </c>
      <c r="BI20" s="101" t="s">
        <v>73</v>
      </c>
      <c r="BJ20" s="101" t="s">
        <v>127</v>
      </c>
      <c r="BK20" s="101" t="s">
        <v>128</v>
      </c>
      <c r="BL20" s="101">
        <v>3241000</v>
      </c>
      <c r="BM20" s="101" t="s">
        <v>129</v>
      </c>
      <c r="BN20" s="26"/>
      <c r="BO20" s="82"/>
      <c r="BP20" s="82"/>
    </row>
    <row r="21" spans="1:68" s="4" customFormat="1" ht="409.5" x14ac:dyDescent="0.35">
      <c r="A21" s="12"/>
      <c r="B21" s="26" t="s">
        <v>58</v>
      </c>
      <c r="C21" s="26" t="s">
        <v>59</v>
      </c>
      <c r="D21" s="101" t="s">
        <v>148</v>
      </c>
      <c r="E21" s="26"/>
      <c r="F21" s="101" t="s">
        <v>61</v>
      </c>
      <c r="G21" s="101" t="s">
        <v>62</v>
      </c>
      <c r="H21" s="27">
        <v>44136</v>
      </c>
      <c r="I21" s="27">
        <v>45442</v>
      </c>
      <c r="J21" s="101" t="s">
        <v>149</v>
      </c>
      <c r="K21" s="101" t="s">
        <v>150</v>
      </c>
      <c r="L21" s="101" t="s">
        <v>65</v>
      </c>
      <c r="M21" s="101" t="s">
        <v>66</v>
      </c>
      <c r="N21" s="33">
        <v>1</v>
      </c>
      <c r="O21" s="102">
        <v>6700000</v>
      </c>
      <c r="P21" s="33">
        <v>2</v>
      </c>
      <c r="Q21" s="102">
        <v>13400000</v>
      </c>
      <c r="R21" s="33">
        <v>2</v>
      </c>
      <c r="S21" s="102">
        <v>13802000</v>
      </c>
      <c r="T21" s="33">
        <v>2</v>
      </c>
      <c r="U21" s="102">
        <v>14216060</v>
      </c>
      <c r="V21" s="33">
        <v>1</v>
      </c>
      <c r="W21" s="102">
        <v>7534511.7999999998</v>
      </c>
      <c r="X21" s="33">
        <v>8</v>
      </c>
      <c r="Y21" s="102">
        <f t="shared" si="0"/>
        <v>55652571.799999997</v>
      </c>
      <c r="Z21" s="125">
        <v>6700000</v>
      </c>
      <c r="AA21" s="29">
        <v>1</v>
      </c>
      <c r="AB21" s="26">
        <v>1</v>
      </c>
      <c r="AC21" s="29">
        <v>1</v>
      </c>
      <c r="AD21" s="26" t="s">
        <v>151</v>
      </c>
      <c r="AE21" s="26" t="s">
        <v>152</v>
      </c>
      <c r="AF21" s="125">
        <v>0</v>
      </c>
      <c r="AG21" s="29">
        <f t="shared" si="3"/>
        <v>0</v>
      </c>
      <c r="AH21" s="26">
        <v>0</v>
      </c>
      <c r="AI21" s="29">
        <f t="shared" si="4"/>
        <v>0</v>
      </c>
      <c r="AJ21" s="103" t="s">
        <v>153</v>
      </c>
      <c r="AK21" s="103" t="s">
        <v>154</v>
      </c>
      <c r="AL21" s="336" t="s">
        <v>1236</v>
      </c>
      <c r="AM21" s="337">
        <v>0.19</v>
      </c>
      <c r="AN21" s="339">
        <v>0</v>
      </c>
      <c r="AO21" s="338">
        <v>0</v>
      </c>
      <c r="AP21" s="332" t="s">
        <v>1237</v>
      </c>
      <c r="AQ21" s="332" t="s">
        <v>1238</v>
      </c>
      <c r="AR21" s="125"/>
      <c r="AS21" s="29">
        <f t="shared" si="5"/>
        <v>0</v>
      </c>
      <c r="AT21" s="339"/>
      <c r="AU21" s="29">
        <f t="shared" si="6"/>
        <v>0</v>
      </c>
      <c r="AV21" s="26"/>
      <c r="AW21" s="26"/>
      <c r="AX21" s="125"/>
      <c r="AY21" s="29">
        <f t="shared" si="7"/>
        <v>0</v>
      </c>
      <c r="AZ21" s="339"/>
      <c r="BA21" s="29">
        <f t="shared" si="8"/>
        <v>0</v>
      </c>
      <c r="BB21" s="26"/>
      <c r="BC21" s="26"/>
      <c r="BD21" s="26"/>
      <c r="BE21" s="101" t="s">
        <v>155</v>
      </c>
      <c r="BF21" s="101" t="s">
        <v>156</v>
      </c>
      <c r="BG21" s="101" t="s">
        <v>157</v>
      </c>
      <c r="BH21" s="101" t="s">
        <v>72</v>
      </c>
      <c r="BI21" s="101" t="s">
        <v>73</v>
      </c>
      <c r="BJ21" s="101" t="s">
        <v>158</v>
      </c>
      <c r="BK21" s="101" t="s">
        <v>159</v>
      </c>
      <c r="BL21" s="101">
        <v>3241000</v>
      </c>
      <c r="BM21" s="101" t="s">
        <v>160</v>
      </c>
      <c r="BN21" s="26"/>
      <c r="BO21" s="82"/>
      <c r="BP21" s="82"/>
    </row>
    <row r="22" spans="1:68" s="4" customFormat="1" ht="170.5" x14ac:dyDescent="0.35">
      <c r="A22" s="12"/>
      <c r="B22" s="26" t="s">
        <v>58</v>
      </c>
      <c r="C22" s="26" t="s">
        <v>59</v>
      </c>
      <c r="D22" s="101" t="s">
        <v>162</v>
      </c>
      <c r="E22" s="26"/>
      <c r="F22" s="101" t="s">
        <v>61</v>
      </c>
      <c r="G22" s="101" t="s">
        <v>62</v>
      </c>
      <c r="H22" s="27">
        <v>44197</v>
      </c>
      <c r="I22" s="27">
        <v>45290</v>
      </c>
      <c r="J22" s="101" t="s">
        <v>163</v>
      </c>
      <c r="K22" s="101" t="s">
        <v>164</v>
      </c>
      <c r="L22" s="101" t="s">
        <v>65</v>
      </c>
      <c r="M22" s="101" t="s">
        <v>66</v>
      </c>
      <c r="N22" s="33">
        <v>0</v>
      </c>
      <c r="O22" s="102">
        <v>0</v>
      </c>
      <c r="P22" s="33">
        <v>1</v>
      </c>
      <c r="Q22" s="102">
        <v>8333333</v>
      </c>
      <c r="R22" s="33">
        <v>0</v>
      </c>
      <c r="S22" s="102">
        <v>0</v>
      </c>
      <c r="T22" s="33">
        <v>1</v>
      </c>
      <c r="U22" s="102">
        <v>8333333</v>
      </c>
      <c r="V22" s="33">
        <v>0</v>
      </c>
      <c r="W22" s="102">
        <v>0</v>
      </c>
      <c r="X22" s="33">
        <v>2</v>
      </c>
      <c r="Y22" s="102">
        <f t="shared" si="0"/>
        <v>16666666</v>
      </c>
      <c r="Z22" s="125"/>
      <c r="AA22" s="29" t="str">
        <f t="shared" ref="AA22:AA28" si="9">IF(O22=0," ",Z22/O22)</f>
        <v xml:space="preserve"> </v>
      </c>
      <c r="AB22" s="26"/>
      <c r="AC22" s="29" t="str">
        <f t="shared" ref="AC22:AC28" si="10">IF(N22=0," ",AB22/N22)</f>
        <v xml:space="preserve"> </v>
      </c>
      <c r="AD22" s="26"/>
      <c r="AE22" s="26"/>
      <c r="AF22" s="125">
        <v>4166667</v>
      </c>
      <c r="AG22" s="29">
        <f t="shared" si="3"/>
        <v>0.50000006000000241</v>
      </c>
      <c r="AH22" s="26">
        <v>0</v>
      </c>
      <c r="AI22" s="29">
        <f t="shared" si="4"/>
        <v>0</v>
      </c>
      <c r="AJ22" s="26" t="s">
        <v>165</v>
      </c>
      <c r="AK22" s="26" t="s">
        <v>166</v>
      </c>
      <c r="AL22" s="336" t="s">
        <v>1239</v>
      </c>
      <c r="AM22" s="337">
        <v>0.5</v>
      </c>
      <c r="AN22" s="339">
        <v>0</v>
      </c>
      <c r="AO22" s="338">
        <v>0</v>
      </c>
      <c r="AP22" s="332" t="s">
        <v>1240</v>
      </c>
      <c r="AQ22" s="332" t="s">
        <v>1241</v>
      </c>
      <c r="AR22" s="125"/>
      <c r="AS22" s="29">
        <f t="shared" si="5"/>
        <v>0</v>
      </c>
      <c r="AT22" s="339"/>
      <c r="AU22" s="29">
        <f t="shared" si="6"/>
        <v>0</v>
      </c>
      <c r="AV22" s="26"/>
      <c r="AW22" s="26"/>
      <c r="AX22" s="125"/>
      <c r="AY22" s="29">
        <f t="shared" si="7"/>
        <v>0</v>
      </c>
      <c r="AZ22" s="339"/>
      <c r="BA22" s="29">
        <f t="shared" si="8"/>
        <v>0</v>
      </c>
      <c r="BB22" s="26"/>
      <c r="BC22" s="26"/>
      <c r="BD22" s="26"/>
      <c r="BE22" s="101" t="s">
        <v>155</v>
      </c>
      <c r="BF22" s="101" t="s">
        <v>167</v>
      </c>
      <c r="BG22" s="101" t="s">
        <v>168</v>
      </c>
      <c r="BH22" s="101" t="s">
        <v>72</v>
      </c>
      <c r="BI22" s="101" t="s">
        <v>73</v>
      </c>
      <c r="BJ22" s="101" t="s">
        <v>169</v>
      </c>
      <c r="BK22" s="101" t="s">
        <v>170</v>
      </c>
      <c r="BL22" s="101">
        <v>3241000</v>
      </c>
      <c r="BM22" s="101" t="s">
        <v>171</v>
      </c>
      <c r="BN22" s="26"/>
      <c r="BO22" s="82"/>
      <c r="BP22" s="82"/>
    </row>
    <row r="23" spans="1:68" s="4" customFormat="1" ht="325.5" x14ac:dyDescent="0.35">
      <c r="A23" s="12"/>
      <c r="B23" s="26" t="s">
        <v>58</v>
      </c>
      <c r="C23" s="26" t="s">
        <v>59</v>
      </c>
      <c r="D23" s="101" t="s">
        <v>173</v>
      </c>
      <c r="E23" s="26"/>
      <c r="F23" s="101" t="s">
        <v>61</v>
      </c>
      <c r="G23" s="101" t="s">
        <v>62</v>
      </c>
      <c r="H23" s="27">
        <v>44197</v>
      </c>
      <c r="I23" s="27">
        <v>45442</v>
      </c>
      <c r="J23" s="101" t="s">
        <v>174</v>
      </c>
      <c r="K23" s="101" t="s">
        <v>175</v>
      </c>
      <c r="L23" s="101" t="s">
        <v>176</v>
      </c>
      <c r="M23" s="101" t="s">
        <v>66</v>
      </c>
      <c r="N23" s="33">
        <v>0</v>
      </c>
      <c r="O23" s="102">
        <v>0</v>
      </c>
      <c r="P23" s="33">
        <v>1</v>
      </c>
      <c r="Q23" s="102">
        <v>16129610</v>
      </c>
      <c r="R23" s="33">
        <v>1</v>
      </c>
      <c r="S23" s="102">
        <v>16936090.5</v>
      </c>
      <c r="T23" s="33">
        <v>1</v>
      </c>
      <c r="U23" s="102">
        <v>17782895.024999999</v>
      </c>
      <c r="V23" s="33">
        <v>1</v>
      </c>
      <c r="W23" s="102">
        <v>18672039.776249997</v>
      </c>
      <c r="X23" s="33">
        <v>4</v>
      </c>
      <c r="Y23" s="102">
        <f t="shared" si="0"/>
        <v>69520635.301249996</v>
      </c>
      <c r="Z23" s="125"/>
      <c r="AA23" s="29" t="str">
        <f t="shared" si="9"/>
        <v xml:space="preserve"> </v>
      </c>
      <c r="AB23" s="26"/>
      <c r="AC23" s="29" t="str">
        <f t="shared" si="10"/>
        <v xml:space="preserve"> </v>
      </c>
      <c r="AD23" s="26"/>
      <c r="AE23" s="26"/>
      <c r="AF23" s="125">
        <v>16129610</v>
      </c>
      <c r="AG23" s="29">
        <f t="shared" si="3"/>
        <v>1</v>
      </c>
      <c r="AH23" s="26">
        <v>1</v>
      </c>
      <c r="AI23" s="29">
        <f t="shared" si="4"/>
        <v>1</v>
      </c>
      <c r="AJ23" s="26" t="s">
        <v>177</v>
      </c>
      <c r="AK23" s="26" t="s">
        <v>178</v>
      </c>
      <c r="AL23" s="336" t="s">
        <v>1242</v>
      </c>
      <c r="AM23" s="337">
        <v>1</v>
      </c>
      <c r="AN23" s="339">
        <v>1</v>
      </c>
      <c r="AO23" s="338">
        <v>1</v>
      </c>
      <c r="AP23" s="332" t="s">
        <v>1243</v>
      </c>
      <c r="AQ23" s="332" t="s">
        <v>1244</v>
      </c>
      <c r="AR23" s="125"/>
      <c r="AS23" s="29">
        <f t="shared" si="5"/>
        <v>0</v>
      </c>
      <c r="AT23" s="339"/>
      <c r="AU23" s="29">
        <f t="shared" si="6"/>
        <v>0</v>
      </c>
      <c r="AV23" s="26"/>
      <c r="AW23" s="26"/>
      <c r="AX23" s="125"/>
      <c r="AY23" s="29">
        <f t="shared" si="7"/>
        <v>0</v>
      </c>
      <c r="AZ23" s="339"/>
      <c r="BA23" s="29">
        <f t="shared" si="8"/>
        <v>0</v>
      </c>
      <c r="BB23" s="26"/>
      <c r="BC23" s="26"/>
      <c r="BD23" s="26"/>
      <c r="BE23" s="101" t="s">
        <v>155</v>
      </c>
      <c r="BF23" s="101" t="s">
        <v>167</v>
      </c>
      <c r="BG23" s="101" t="s">
        <v>168</v>
      </c>
      <c r="BH23" s="101" t="s">
        <v>72</v>
      </c>
      <c r="BI23" s="101" t="s">
        <v>73</v>
      </c>
      <c r="BJ23" s="101" t="s">
        <v>169</v>
      </c>
      <c r="BK23" s="101" t="s">
        <v>170</v>
      </c>
      <c r="BL23" s="101">
        <v>3241000</v>
      </c>
      <c r="BM23" s="101" t="s">
        <v>171</v>
      </c>
      <c r="BN23" s="26"/>
      <c r="BO23" s="82"/>
      <c r="BP23" s="82"/>
    </row>
    <row r="24" spans="1:68" s="4" customFormat="1" ht="201.5" x14ac:dyDescent="0.35">
      <c r="A24" s="12"/>
      <c r="B24" s="26" t="s">
        <v>58</v>
      </c>
      <c r="C24" s="26" t="s">
        <v>78</v>
      </c>
      <c r="D24" s="101" t="s">
        <v>180</v>
      </c>
      <c r="E24" s="26"/>
      <c r="F24" s="101" t="s">
        <v>61</v>
      </c>
      <c r="G24" s="101" t="s">
        <v>62</v>
      </c>
      <c r="H24" s="27">
        <v>44197</v>
      </c>
      <c r="I24" s="27">
        <v>45442</v>
      </c>
      <c r="J24" s="101" t="s">
        <v>181</v>
      </c>
      <c r="K24" s="101" t="s">
        <v>182</v>
      </c>
      <c r="L24" s="101" t="s">
        <v>183</v>
      </c>
      <c r="M24" s="101" t="s">
        <v>66</v>
      </c>
      <c r="N24" s="33">
        <v>0</v>
      </c>
      <c r="O24" s="102">
        <v>0</v>
      </c>
      <c r="P24" s="33">
        <v>2</v>
      </c>
      <c r="Q24" s="102">
        <v>992916.66666666663</v>
      </c>
      <c r="R24" s="33">
        <v>2</v>
      </c>
      <c r="S24" s="102">
        <v>1042562.5</v>
      </c>
      <c r="T24" s="33">
        <v>2</v>
      </c>
      <c r="U24" s="102">
        <v>1094690.625</v>
      </c>
      <c r="V24" s="33">
        <v>2</v>
      </c>
      <c r="W24" s="102">
        <v>1149425.15625</v>
      </c>
      <c r="X24" s="33">
        <v>8</v>
      </c>
      <c r="Y24" s="102">
        <f t="shared" si="0"/>
        <v>4279594.947916666</v>
      </c>
      <c r="Z24" s="125"/>
      <c r="AA24" s="29" t="str">
        <f t="shared" si="9"/>
        <v xml:space="preserve"> </v>
      </c>
      <c r="AB24" s="26"/>
      <c r="AC24" s="29" t="str">
        <f t="shared" si="10"/>
        <v xml:space="preserve"> </v>
      </c>
      <c r="AD24" s="26"/>
      <c r="AE24" s="26"/>
      <c r="AF24" s="125">
        <v>198488</v>
      </c>
      <c r="AG24" s="29">
        <f t="shared" si="3"/>
        <v>0.19990398657154848</v>
      </c>
      <c r="AH24" s="26">
        <v>2</v>
      </c>
      <c r="AI24" s="29">
        <f t="shared" si="4"/>
        <v>1</v>
      </c>
      <c r="AJ24" s="103" t="s">
        <v>184</v>
      </c>
      <c r="AK24" s="26" t="s">
        <v>185</v>
      </c>
      <c r="AL24" s="336" t="s">
        <v>1245</v>
      </c>
      <c r="AM24" s="337">
        <v>0.4</v>
      </c>
      <c r="AN24" s="339">
        <v>4</v>
      </c>
      <c r="AO24" s="338">
        <v>2</v>
      </c>
      <c r="AP24" s="332" t="s">
        <v>1246</v>
      </c>
      <c r="AQ24" s="332" t="s">
        <v>1247</v>
      </c>
      <c r="AR24" s="125"/>
      <c r="AS24" s="29">
        <f t="shared" si="5"/>
        <v>0</v>
      </c>
      <c r="AT24" s="339"/>
      <c r="AU24" s="29">
        <f t="shared" si="6"/>
        <v>0</v>
      </c>
      <c r="AV24" s="26"/>
      <c r="AW24" s="26"/>
      <c r="AX24" s="125"/>
      <c r="AY24" s="29">
        <f t="shared" si="7"/>
        <v>0</v>
      </c>
      <c r="AZ24" s="339"/>
      <c r="BA24" s="29">
        <f t="shared" si="8"/>
        <v>0</v>
      </c>
      <c r="BB24" s="26"/>
      <c r="BC24" s="26"/>
      <c r="BD24" s="26"/>
      <c r="BE24" s="101" t="s">
        <v>155</v>
      </c>
      <c r="BF24" s="101" t="s">
        <v>167</v>
      </c>
      <c r="BG24" s="101" t="s">
        <v>168</v>
      </c>
      <c r="BH24" s="101" t="s">
        <v>72</v>
      </c>
      <c r="BI24" s="101" t="s">
        <v>73</v>
      </c>
      <c r="BJ24" s="101" t="s">
        <v>169</v>
      </c>
      <c r="BK24" s="101" t="s">
        <v>170</v>
      </c>
      <c r="BL24" s="101">
        <v>3241000</v>
      </c>
      <c r="BM24" s="101" t="s">
        <v>171</v>
      </c>
      <c r="BN24" s="26"/>
      <c r="BO24" s="82"/>
      <c r="BP24" s="82"/>
    </row>
    <row r="25" spans="1:68" s="4" customFormat="1" ht="155" x14ac:dyDescent="0.35">
      <c r="A25" s="12"/>
      <c r="B25" s="26" t="s">
        <v>58</v>
      </c>
      <c r="C25" s="26" t="s">
        <v>78</v>
      </c>
      <c r="D25" s="101" t="s">
        <v>187</v>
      </c>
      <c r="E25" s="26"/>
      <c r="F25" s="101" t="s">
        <v>61</v>
      </c>
      <c r="G25" s="101" t="s">
        <v>62</v>
      </c>
      <c r="H25" s="27">
        <v>44197</v>
      </c>
      <c r="I25" s="27">
        <v>45442</v>
      </c>
      <c r="J25" s="101" t="s">
        <v>188</v>
      </c>
      <c r="K25" s="101" t="s">
        <v>189</v>
      </c>
      <c r="L25" s="101" t="s">
        <v>65</v>
      </c>
      <c r="M25" s="101" t="s">
        <v>66</v>
      </c>
      <c r="N25" s="34">
        <v>0</v>
      </c>
      <c r="O25" s="102">
        <v>0</v>
      </c>
      <c r="P25" s="34">
        <v>1</v>
      </c>
      <c r="Q25" s="102">
        <v>3125000</v>
      </c>
      <c r="R25" s="34">
        <v>1</v>
      </c>
      <c r="S25" s="102">
        <v>3125000</v>
      </c>
      <c r="T25" s="34">
        <v>1</v>
      </c>
      <c r="U25" s="102">
        <v>3125000</v>
      </c>
      <c r="V25" s="34">
        <v>1</v>
      </c>
      <c r="W25" s="102">
        <v>3125000</v>
      </c>
      <c r="X25" s="34">
        <v>1</v>
      </c>
      <c r="Y25" s="102">
        <f t="shared" si="0"/>
        <v>12500000</v>
      </c>
      <c r="Z25" s="125"/>
      <c r="AA25" s="29" t="str">
        <f t="shared" si="9"/>
        <v xml:space="preserve"> </v>
      </c>
      <c r="AB25" s="26"/>
      <c r="AC25" s="29" t="str">
        <f t="shared" si="10"/>
        <v xml:space="preserve"> </v>
      </c>
      <c r="AD25" s="26"/>
      <c r="AE25" s="26"/>
      <c r="AF25" s="125">
        <v>781250</v>
      </c>
      <c r="AG25" s="29">
        <f t="shared" si="3"/>
        <v>0.25</v>
      </c>
      <c r="AH25" s="32">
        <v>0.5</v>
      </c>
      <c r="AI25" s="29">
        <f t="shared" si="4"/>
        <v>0.5</v>
      </c>
      <c r="AJ25" s="26" t="s">
        <v>190</v>
      </c>
      <c r="AK25" s="26" t="s">
        <v>166</v>
      </c>
      <c r="AL25" s="336" t="s">
        <v>1248</v>
      </c>
      <c r="AM25" s="337">
        <v>0.25</v>
      </c>
      <c r="AN25" s="338">
        <v>0.5</v>
      </c>
      <c r="AO25" s="338">
        <v>0.5</v>
      </c>
      <c r="AP25" s="332" t="s">
        <v>1249</v>
      </c>
      <c r="AQ25" s="332" t="s">
        <v>1250</v>
      </c>
      <c r="AR25" s="125"/>
      <c r="AS25" s="29">
        <f t="shared" si="5"/>
        <v>0</v>
      </c>
      <c r="AT25" s="338"/>
      <c r="AU25" s="29">
        <f t="shared" si="6"/>
        <v>0</v>
      </c>
      <c r="AV25" s="26"/>
      <c r="AW25" s="26"/>
      <c r="AX25" s="125"/>
      <c r="AY25" s="29">
        <f t="shared" si="7"/>
        <v>0</v>
      </c>
      <c r="AZ25" s="338"/>
      <c r="BA25" s="29">
        <f t="shared" si="8"/>
        <v>0</v>
      </c>
      <c r="BB25" s="26"/>
      <c r="BC25" s="26"/>
      <c r="BD25" s="26"/>
      <c r="BE25" s="101" t="s">
        <v>155</v>
      </c>
      <c r="BF25" s="101" t="s">
        <v>167</v>
      </c>
      <c r="BG25" s="101" t="s">
        <v>168</v>
      </c>
      <c r="BH25" s="101" t="s">
        <v>72</v>
      </c>
      <c r="BI25" s="101" t="s">
        <v>73</v>
      </c>
      <c r="BJ25" s="101" t="s">
        <v>169</v>
      </c>
      <c r="BK25" s="101" t="s">
        <v>170</v>
      </c>
      <c r="BL25" s="101">
        <v>3241000</v>
      </c>
      <c r="BM25" s="101" t="s">
        <v>171</v>
      </c>
      <c r="BN25" s="26"/>
      <c r="BO25" s="82"/>
      <c r="BP25" s="82"/>
    </row>
    <row r="26" spans="1:68" s="4" customFormat="1" ht="409.5" x14ac:dyDescent="0.35">
      <c r="A26" s="12"/>
      <c r="B26" s="26" t="s">
        <v>58</v>
      </c>
      <c r="C26" s="26" t="s">
        <v>59</v>
      </c>
      <c r="D26" s="101" t="s">
        <v>192</v>
      </c>
      <c r="E26" s="26"/>
      <c r="F26" s="101" t="s">
        <v>61</v>
      </c>
      <c r="G26" s="101" t="s">
        <v>62</v>
      </c>
      <c r="H26" s="27">
        <v>44197</v>
      </c>
      <c r="I26" s="27">
        <v>44560</v>
      </c>
      <c r="J26" s="101" t="s">
        <v>193</v>
      </c>
      <c r="K26" s="101" t="s">
        <v>194</v>
      </c>
      <c r="L26" s="101" t="s">
        <v>65</v>
      </c>
      <c r="M26" s="101" t="s">
        <v>66</v>
      </c>
      <c r="N26" s="34">
        <v>0</v>
      </c>
      <c r="O26" s="102">
        <v>0</v>
      </c>
      <c r="P26" s="34">
        <v>1</v>
      </c>
      <c r="Q26" s="102">
        <v>5000000</v>
      </c>
      <c r="R26" s="34">
        <v>0</v>
      </c>
      <c r="S26" s="102">
        <v>0</v>
      </c>
      <c r="T26" s="34">
        <v>0</v>
      </c>
      <c r="U26" s="102">
        <v>0</v>
      </c>
      <c r="V26" s="34">
        <v>0</v>
      </c>
      <c r="W26" s="102">
        <v>0</v>
      </c>
      <c r="X26" s="34">
        <v>1</v>
      </c>
      <c r="Y26" s="102">
        <f t="shared" si="0"/>
        <v>5000000</v>
      </c>
      <c r="Z26" s="125"/>
      <c r="AA26" s="29" t="str">
        <f t="shared" si="9"/>
        <v xml:space="preserve"> </v>
      </c>
      <c r="AB26" s="26"/>
      <c r="AC26" s="29" t="str">
        <f t="shared" si="10"/>
        <v xml:space="preserve"> </v>
      </c>
      <c r="AD26" s="26"/>
      <c r="AE26" s="26"/>
      <c r="AF26" s="125">
        <v>0</v>
      </c>
      <c r="AG26" s="29">
        <f t="shared" si="3"/>
        <v>0</v>
      </c>
      <c r="AH26" s="26">
        <v>0</v>
      </c>
      <c r="AI26" s="29">
        <f t="shared" si="4"/>
        <v>0</v>
      </c>
      <c r="AJ26" s="26" t="s">
        <v>195</v>
      </c>
      <c r="AK26" s="26" t="s">
        <v>196</v>
      </c>
      <c r="AL26" s="336" t="s">
        <v>326</v>
      </c>
      <c r="AM26" s="337">
        <v>0</v>
      </c>
      <c r="AN26" s="339">
        <v>0</v>
      </c>
      <c r="AO26" s="338">
        <v>0</v>
      </c>
      <c r="AP26" s="332" t="s">
        <v>1251</v>
      </c>
      <c r="AQ26" s="332" t="s">
        <v>1252</v>
      </c>
      <c r="AR26" s="125"/>
      <c r="AS26" s="29">
        <f t="shared" si="5"/>
        <v>0</v>
      </c>
      <c r="AT26" s="339"/>
      <c r="AU26" s="29">
        <f t="shared" si="6"/>
        <v>0</v>
      </c>
      <c r="AV26" s="26"/>
      <c r="AW26" s="26"/>
      <c r="AX26" s="125"/>
      <c r="AY26" s="29">
        <f t="shared" si="7"/>
        <v>0</v>
      </c>
      <c r="AZ26" s="339"/>
      <c r="BA26" s="29">
        <f t="shared" si="8"/>
        <v>0</v>
      </c>
      <c r="BB26" s="26"/>
      <c r="BC26" s="26"/>
      <c r="BD26" s="26"/>
      <c r="BE26" s="101" t="s">
        <v>69</v>
      </c>
      <c r="BF26" s="101" t="s">
        <v>197</v>
      </c>
      <c r="BG26" s="101" t="s">
        <v>198</v>
      </c>
      <c r="BH26" s="101" t="s">
        <v>72</v>
      </c>
      <c r="BI26" s="101" t="s">
        <v>73</v>
      </c>
      <c r="BJ26" s="101" t="s">
        <v>199</v>
      </c>
      <c r="BK26" s="101" t="s">
        <v>200</v>
      </c>
      <c r="BL26" s="101">
        <v>3241000</v>
      </c>
      <c r="BM26" s="101" t="s">
        <v>201</v>
      </c>
      <c r="BN26" s="26"/>
      <c r="BO26" s="82"/>
      <c r="BP26" s="82"/>
    </row>
    <row r="27" spans="1:68" s="4" customFormat="1" ht="108.5" x14ac:dyDescent="0.35">
      <c r="A27" s="12"/>
      <c r="B27" s="26" t="s">
        <v>58</v>
      </c>
      <c r="C27" s="26" t="s">
        <v>59</v>
      </c>
      <c r="D27" s="101" t="s">
        <v>203</v>
      </c>
      <c r="E27" s="26"/>
      <c r="F27" s="101" t="s">
        <v>61</v>
      </c>
      <c r="G27" s="101" t="s">
        <v>62</v>
      </c>
      <c r="H27" s="27">
        <v>44197</v>
      </c>
      <c r="I27" s="27">
        <v>44560</v>
      </c>
      <c r="J27" s="101" t="s">
        <v>204</v>
      </c>
      <c r="K27" s="101" t="s">
        <v>205</v>
      </c>
      <c r="L27" s="101" t="s">
        <v>65</v>
      </c>
      <c r="M27" s="101" t="s">
        <v>66</v>
      </c>
      <c r="N27" s="33">
        <v>0</v>
      </c>
      <c r="O27" s="102">
        <v>0</v>
      </c>
      <c r="P27" s="33">
        <v>1</v>
      </c>
      <c r="Q27" s="102">
        <v>41200000</v>
      </c>
      <c r="R27" s="33">
        <v>0</v>
      </c>
      <c r="S27" s="102">
        <v>0</v>
      </c>
      <c r="T27" s="33">
        <v>0</v>
      </c>
      <c r="U27" s="102">
        <v>0</v>
      </c>
      <c r="V27" s="33">
        <v>0</v>
      </c>
      <c r="W27" s="102">
        <v>0</v>
      </c>
      <c r="X27" s="33">
        <v>1</v>
      </c>
      <c r="Y27" s="102">
        <f t="shared" si="0"/>
        <v>41200000</v>
      </c>
      <c r="Z27" s="125"/>
      <c r="AA27" s="29" t="str">
        <f t="shared" si="9"/>
        <v xml:space="preserve"> </v>
      </c>
      <c r="AB27" s="26"/>
      <c r="AC27" s="29" t="str">
        <f t="shared" si="10"/>
        <v xml:space="preserve"> </v>
      </c>
      <c r="AD27" s="26"/>
      <c r="AE27" s="26"/>
      <c r="AF27" s="125">
        <v>6758000.0000000009</v>
      </c>
      <c r="AG27" s="29">
        <f t="shared" si="3"/>
        <v>0.16402912621359225</v>
      </c>
      <c r="AH27" s="26">
        <v>0</v>
      </c>
      <c r="AI27" s="29">
        <f t="shared" si="4"/>
        <v>0</v>
      </c>
      <c r="AJ27" s="26" t="s">
        <v>206</v>
      </c>
      <c r="AK27" s="26" t="s">
        <v>207</v>
      </c>
      <c r="AL27" s="336" t="s">
        <v>1253</v>
      </c>
      <c r="AM27" s="337">
        <v>0.9</v>
      </c>
      <c r="AN27" s="339">
        <v>0</v>
      </c>
      <c r="AO27" s="338">
        <v>0</v>
      </c>
      <c r="AP27" s="332" t="s">
        <v>1254</v>
      </c>
      <c r="AQ27" s="332" t="s">
        <v>1255</v>
      </c>
      <c r="AR27" s="125"/>
      <c r="AS27" s="29">
        <f t="shared" si="5"/>
        <v>0</v>
      </c>
      <c r="AT27" s="339"/>
      <c r="AU27" s="29">
        <f t="shared" si="6"/>
        <v>0</v>
      </c>
      <c r="AV27" s="26"/>
      <c r="AW27" s="26"/>
      <c r="AX27" s="125"/>
      <c r="AY27" s="29">
        <f t="shared" si="7"/>
        <v>0</v>
      </c>
      <c r="AZ27" s="339"/>
      <c r="BA27" s="29">
        <f t="shared" si="8"/>
        <v>0</v>
      </c>
      <c r="BB27" s="26"/>
      <c r="BC27" s="26"/>
      <c r="BD27" s="26"/>
      <c r="BE27" s="101" t="s">
        <v>208</v>
      </c>
      <c r="BF27" s="101" t="s">
        <v>209</v>
      </c>
      <c r="BG27" s="101" t="s">
        <v>210</v>
      </c>
      <c r="BH27" s="101" t="s">
        <v>72</v>
      </c>
      <c r="BI27" s="101" t="s">
        <v>73</v>
      </c>
      <c r="BJ27" s="101" t="s">
        <v>211</v>
      </c>
      <c r="BK27" s="101" t="s">
        <v>212</v>
      </c>
      <c r="BL27" s="101">
        <v>3241000</v>
      </c>
      <c r="BM27" s="101" t="s">
        <v>213</v>
      </c>
      <c r="BN27" s="26"/>
      <c r="BO27" s="82"/>
      <c r="BP27" s="82"/>
    </row>
    <row r="28" spans="1:68" s="4" customFormat="1" ht="139.5" x14ac:dyDescent="0.35">
      <c r="A28" s="12"/>
      <c r="B28" s="26" t="s">
        <v>58</v>
      </c>
      <c r="C28" s="26" t="s">
        <v>59</v>
      </c>
      <c r="D28" s="101" t="s">
        <v>215</v>
      </c>
      <c r="E28" s="26"/>
      <c r="F28" s="101" t="s">
        <v>61</v>
      </c>
      <c r="G28" s="101" t="s">
        <v>62</v>
      </c>
      <c r="H28" s="27">
        <v>44562</v>
      </c>
      <c r="I28" s="27">
        <v>45290</v>
      </c>
      <c r="J28" s="101" t="s">
        <v>216</v>
      </c>
      <c r="K28" s="101" t="s">
        <v>217</v>
      </c>
      <c r="L28" s="101" t="s">
        <v>65</v>
      </c>
      <c r="M28" s="101" t="s">
        <v>66</v>
      </c>
      <c r="N28" s="34">
        <v>0</v>
      </c>
      <c r="O28" s="102">
        <v>0</v>
      </c>
      <c r="P28" s="34">
        <v>0</v>
      </c>
      <c r="Q28" s="102">
        <v>0</v>
      </c>
      <c r="R28" s="34">
        <v>0.5</v>
      </c>
      <c r="S28" s="102">
        <v>50000000</v>
      </c>
      <c r="T28" s="34">
        <v>1</v>
      </c>
      <c r="U28" s="102">
        <v>50000000</v>
      </c>
      <c r="V28" s="34">
        <v>0</v>
      </c>
      <c r="W28" s="102">
        <v>0</v>
      </c>
      <c r="X28" s="34">
        <v>1</v>
      </c>
      <c r="Y28" s="102">
        <f t="shared" si="0"/>
        <v>100000000</v>
      </c>
      <c r="Z28" s="125"/>
      <c r="AA28" s="29" t="str">
        <f t="shared" si="9"/>
        <v xml:space="preserve"> </v>
      </c>
      <c r="AB28" s="26"/>
      <c r="AC28" s="29" t="str">
        <f t="shared" si="10"/>
        <v xml:space="preserve"> </v>
      </c>
      <c r="AD28" s="26"/>
      <c r="AE28" s="26"/>
      <c r="AF28" s="125"/>
      <c r="AG28" s="29" t="str">
        <f t="shared" si="3"/>
        <v xml:space="preserve"> </v>
      </c>
      <c r="AH28" s="26"/>
      <c r="AI28" s="29" t="str">
        <f t="shared" si="4"/>
        <v xml:space="preserve"> </v>
      </c>
      <c r="AJ28" s="26" t="s">
        <v>218</v>
      </c>
      <c r="AK28" s="26" t="s">
        <v>218</v>
      </c>
      <c r="AL28" s="336" t="s">
        <v>326</v>
      </c>
      <c r="AM28" s="340" t="s">
        <v>448</v>
      </c>
      <c r="AN28" s="339">
        <v>0</v>
      </c>
      <c r="AO28" s="339" t="s">
        <v>448</v>
      </c>
      <c r="AP28" s="332" t="s">
        <v>1256</v>
      </c>
      <c r="AQ28" s="332" t="s">
        <v>1257</v>
      </c>
      <c r="AR28" s="125"/>
      <c r="AS28" s="29" t="str">
        <f t="shared" si="5"/>
        <v xml:space="preserve"> </v>
      </c>
      <c r="AT28" s="339"/>
      <c r="AU28" s="29" t="str">
        <f t="shared" si="6"/>
        <v xml:space="preserve"> </v>
      </c>
      <c r="AV28" s="26"/>
      <c r="AW28" s="26"/>
      <c r="AX28" s="125"/>
      <c r="AY28" s="29" t="str">
        <f t="shared" si="7"/>
        <v xml:space="preserve"> </v>
      </c>
      <c r="AZ28" s="339"/>
      <c r="BA28" s="29" t="str">
        <f t="shared" si="8"/>
        <v xml:space="preserve"> </v>
      </c>
      <c r="BB28" s="26"/>
      <c r="BC28" s="26"/>
      <c r="BD28" s="26"/>
      <c r="BE28" s="101" t="s">
        <v>208</v>
      </c>
      <c r="BF28" s="101" t="s">
        <v>209</v>
      </c>
      <c r="BG28" s="101" t="s">
        <v>210</v>
      </c>
      <c r="BH28" s="101" t="s">
        <v>72</v>
      </c>
      <c r="BI28" s="101" t="s">
        <v>73</v>
      </c>
      <c r="BJ28" s="101" t="s">
        <v>219</v>
      </c>
      <c r="BK28" s="101" t="s">
        <v>220</v>
      </c>
      <c r="BL28" s="101">
        <v>3241000</v>
      </c>
      <c r="BM28" s="101" t="s">
        <v>221</v>
      </c>
      <c r="BN28" s="26"/>
      <c r="BO28" s="82"/>
      <c r="BP28" s="82"/>
    </row>
    <row r="29" spans="1:68" s="15" customFormat="1" ht="170.5" x14ac:dyDescent="0.35">
      <c r="A29" s="12"/>
      <c r="B29" s="36" t="s">
        <v>223</v>
      </c>
      <c r="C29" s="36" t="s">
        <v>224</v>
      </c>
      <c r="D29" s="215" t="s">
        <v>225</v>
      </c>
      <c r="E29" s="133"/>
      <c r="F29" s="133" t="s">
        <v>226</v>
      </c>
      <c r="G29" s="216" t="s">
        <v>227</v>
      </c>
      <c r="H29" s="217">
        <v>44197</v>
      </c>
      <c r="I29" s="217">
        <v>45442</v>
      </c>
      <c r="J29" s="133" t="s">
        <v>228</v>
      </c>
      <c r="K29" s="133" t="s">
        <v>229</v>
      </c>
      <c r="L29" s="133" t="s">
        <v>230</v>
      </c>
      <c r="M29" s="133" t="s">
        <v>66</v>
      </c>
      <c r="N29" s="132"/>
      <c r="O29" s="102"/>
      <c r="P29" s="133">
        <v>1</v>
      </c>
      <c r="Q29" s="102">
        <v>20</v>
      </c>
      <c r="R29" s="133">
        <v>1</v>
      </c>
      <c r="S29" s="102">
        <v>20</v>
      </c>
      <c r="T29" s="133">
        <v>1</v>
      </c>
      <c r="U29" s="102">
        <v>20</v>
      </c>
      <c r="V29" s="218">
        <v>1</v>
      </c>
      <c r="W29" s="102">
        <v>20</v>
      </c>
      <c r="X29" s="219">
        <f>N29+P29+R29+T29+V29</f>
        <v>4</v>
      </c>
      <c r="Y29" s="102">
        <f t="shared" si="0"/>
        <v>80</v>
      </c>
      <c r="Z29" s="133"/>
      <c r="AA29" s="133"/>
      <c r="AB29" s="133"/>
      <c r="AC29" s="133"/>
      <c r="AD29" s="133"/>
      <c r="AE29" s="133"/>
      <c r="AF29" s="125"/>
      <c r="AG29" s="133"/>
      <c r="AH29" s="133"/>
      <c r="AI29" s="133"/>
      <c r="AJ29" s="133" t="s">
        <v>231</v>
      </c>
      <c r="AK29" s="133" t="s">
        <v>232</v>
      </c>
      <c r="AL29" s="173">
        <v>0</v>
      </c>
      <c r="AM29" s="132">
        <v>0</v>
      </c>
      <c r="AN29" s="133">
        <v>0.1</v>
      </c>
      <c r="AO29" s="132">
        <v>0.1</v>
      </c>
      <c r="AP29" s="133" t="s">
        <v>1258</v>
      </c>
      <c r="AQ29" s="133" t="s">
        <v>1259</v>
      </c>
      <c r="AR29" s="173" t="s">
        <v>1260</v>
      </c>
      <c r="AS29" s="132">
        <v>0</v>
      </c>
      <c r="AT29" s="133">
        <v>0.5</v>
      </c>
      <c r="AU29" s="132">
        <v>0.5</v>
      </c>
      <c r="AV29" s="445" t="s">
        <v>1261</v>
      </c>
      <c r="AW29" s="445" t="s">
        <v>1262</v>
      </c>
      <c r="AX29" s="173"/>
      <c r="AY29" s="132"/>
      <c r="AZ29" s="133"/>
      <c r="BA29" s="132"/>
      <c r="BB29" s="133"/>
      <c r="BC29" s="133"/>
      <c r="BD29" s="133"/>
      <c r="BE29" s="133" t="s">
        <v>233</v>
      </c>
      <c r="BF29" s="133" t="s">
        <v>234</v>
      </c>
      <c r="BG29" s="133" t="s">
        <v>235</v>
      </c>
      <c r="BH29" s="133" t="s">
        <v>236</v>
      </c>
      <c r="BI29" s="133" t="s">
        <v>237</v>
      </c>
      <c r="BJ29" s="133" t="s">
        <v>238</v>
      </c>
      <c r="BK29" s="133" t="s">
        <v>239</v>
      </c>
      <c r="BL29" s="133">
        <v>3274850</v>
      </c>
      <c r="BM29" s="133" t="s">
        <v>240</v>
      </c>
      <c r="BN29" s="37" t="s">
        <v>1263</v>
      </c>
      <c r="BO29" s="201"/>
      <c r="BP29" s="201"/>
    </row>
    <row r="30" spans="1:68" s="15" customFormat="1" ht="124" x14ac:dyDescent="0.35">
      <c r="A30" s="12"/>
      <c r="B30" s="36" t="s">
        <v>223</v>
      </c>
      <c r="C30" s="36" t="s">
        <v>243</v>
      </c>
      <c r="D30" s="133" t="s">
        <v>244</v>
      </c>
      <c r="E30" s="133" t="s">
        <v>245</v>
      </c>
      <c r="F30" s="133" t="s">
        <v>226</v>
      </c>
      <c r="G30" s="133" t="s">
        <v>246</v>
      </c>
      <c r="H30" s="217">
        <v>44287</v>
      </c>
      <c r="I30" s="217">
        <v>45473</v>
      </c>
      <c r="J30" s="133" t="s">
        <v>247</v>
      </c>
      <c r="K30" s="133" t="s">
        <v>248</v>
      </c>
      <c r="L30" s="101" t="s">
        <v>65</v>
      </c>
      <c r="M30" s="133" t="s">
        <v>66</v>
      </c>
      <c r="N30" s="132"/>
      <c r="O30" s="102"/>
      <c r="P30" s="133">
        <v>1</v>
      </c>
      <c r="Q30" s="102">
        <v>1400000</v>
      </c>
      <c r="R30" s="133">
        <v>1</v>
      </c>
      <c r="S30" s="102">
        <v>1400000</v>
      </c>
      <c r="T30" s="133">
        <v>1</v>
      </c>
      <c r="U30" s="102">
        <v>1400000</v>
      </c>
      <c r="V30" s="133">
        <v>1</v>
      </c>
      <c r="W30" s="102">
        <v>1400000</v>
      </c>
      <c r="X30" s="132">
        <f>N30+P30+R30+T30+V30</f>
        <v>4</v>
      </c>
      <c r="Y30" s="102">
        <f t="shared" si="0"/>
        <v>5600000</v>
      </c>
      <c r="Z30" s="132" t="s">
        <v>249</v>
      </c>
      <c r="AA30" s="133" t="s">
        <v>249</v>
      </c>
      <c r="AB30" s="132" t="s">
        <v>249</v>
      </c>
      <c r="AC30" s="133" t="s">
        <v>249</v>
      </c>
      <c r="AD30" s="133" t="s">
        <v>249</v>
      </c>
      <c r="AE30" s="133" t="s">
        <v>249</v>
      </c>
      <c r="AF30" s="125" t="s">
        <v>250</v>
      </c>
      <c r="AG30" s="132" t="s">
        <v>251</v>
      </c>
      <c r="AH30" s="220">
        <v>0.1</v>
      </c>
      <c r="AI30" s="132">
        <v>0.1</v>
      </c>
      <c r="AJ30" s="133" t="s">
        <v>252</v>
      </c>
      <c r="AK30" s="26" t="s">
        <v>104</v>
      </c>
      <c r="AL30" s="172" t="s">
        <v>250</v>
      </c>
      <c r="AM30" s="174" t="s">
        <v>251</v>
      </c>
      <c r="AN30" s="175">
        <v>0</v>
      </c>
      <c r="AO30" s="174">
        <v>0</v>
      </c>
      <c r="AP30" s="247" t="s">
        <v>1264</v>
      </c>
      <c r="AQ30" s="247" t="s">
        <v>1265</v>
      </c>
      <c r="AR30" s="280"/>
      <c r="AS30" s="277"/>
      <c r="AT30" s="273"/>
      <c r="AU30" s="277"/>
      <c r="AV30" s="273"/>
      <c r="AW30" s="133"/>
      <c r="AX30" s="173"/>
      <c r="AY30" s="132"/>
      <c r="AZ30" s="133"/>
      <c r="BA30" s="132"/>
      <c r="BB30" s="133"/>
      <c r="BC30" s="133"/>
      <c r="BD30" s="133"/>
      <c r="BE30" s="133" t="s">
        <v>253</v>
      </c>
      <c r="BF30" s="133" t="s">
        <v>254</v>
      </c>
      <c r="BG30" s="133">
        <v>7625</v>
      </c>
      <c r="BH30" s="133" t="s">
        <v>236</v>
      </c>
      <c r="BI30" s="133" t="s">
        <v>255</v>
      </c>
      <c r="BJ30" s="133" t="s">
        <v>256</v>
      </c>
      <c r="BK30" s="133" t="s">
        <v>257</v>
      </c>
      <c r="BL30" s="133">
        <v>3795750</v>
      </c>
      <c r="BM30" s="133" t="s">
        <v>258</v>
      </c>
      <c r="BN30" s="37" t="s">
        <v>259</v>
      </c>
      <c r="BO30" s="201"/>
      <c r="BP30" s="201"/>
    </row>
    <row r="31" spans="1:68" s="15" customFormat="1" ht="108.5" x14ac:dyDescent="0.35">
      <c r="A31" s="12"/>
      <c r="B31" s="36" t="s">
        <v>223</v>
      </c>
      <c r="C31" s="36" t="s">
        <v>243</v>
      </c>
      <c r="D31" s="215" t="s">
        <v>261</v>
      </c>
      <c r="E31" s="133">
        <v>10</v>
      </c>
      <c r="F31" s="133" t="s">
        <v>262</v>
      </c>
      <c r="G31" s="216" t="s">
        <v>227</v>
      </c>
      <c r="H31" s="217">
        <v>44228</v>
      </c>
      <c r="I31" s="217">
        <v>45473</v>
      </c>
      <c r="J31" s="133" t="s">
        <v>263</v>
      </c>
      <c r="K31" s="133" t="s">
        <v>264</v>
      </c>
      <c r="L31" s="101" t="s">
        <v>65</v>
      </c>
      <c r="M31" s="133" t="s">
        <v>66</v>
      </c>
      <c r="N31" s="132"/>
      <c r="O31" s="102"/>
      <c r="P31" s="133">
        <v>0</v>
      </c>
      <c r="Q31" s="102"/>
      <c r="R31" s="133">
        <v>1</v>
      </c>
      <c r="S31" s="102">
        <v>17500000</v>
      </c>
      <c r="T31" s="133">
        <v>1</v>
      </c>
      <c r="U31" s="102">
        <v>17500000</v>
      </c>
      <c r="V31" s="133">
        <v>0</v>
      </c>
      <c r="W31" s="102"/>
      <c r="X31" s="221">
        <v>2</v>
      </c>
      <c r="Y31" s="102">
        <f t="shared" si="0"/>
        <v>35000000</v>
      </c>
      <c r="Z31" s="173"/>
      <c r="AA31" s="132"/>
      <c r="AB31" s="133"/>
      <c r="AC31" s="132"/>
      <c r="AD31" s="133"/>
      <c r="AE31" s="133"/>
      <c r="AF31" s="125"/>
      <c r="AG31" s="132"/>
      <c r="AH31" s="133"/>
      <c r="AI31" s="132"/>
      <c r="AJ31" s="133" t="s">
        <v>265</v>
      </c>
      <c r="AK31" s="133" t="s">
        <v>266</v>
      </c>
      <c r="AL31" s="125" t="s">
        <v>1260</v>
      </c>
      <c r="AM31" s="132">
        <v>0</v>
      </c>
      <c r="AN31" s="133">
        <v>0</v>
      </c>
      <c r="AO31" s="132">
        <v>0</v>
      </c>
      <c r="AP31" s="133" t="s">
        <v>1266</v>
      </c>
      <c r="AQ31" s="133" t="s">
        <v>1267</v>
      </c>
      <c r="AR31" s="125" t="s">
        <v>1260</v>
      </c>
      <c r="AS31" s="132">
        <v>0</v>
      </c>
      <c r="AT31" s="133">
        <v>0</v>
      </c>
      <c r="AU31" s="132">
        <v>0</v>
      </c>
      <c r="AV31" s="133" t="s">
        <v>1268</v>
      </c>
      <c r="AW31" s="133" t="s">
        <v>1269</v>
      </c>
      <c r="AX31" s="173"/>
      <c r="AY31" s="132"/>
      <c r="AZ31" s="133"/>
      <c r="BA31" s="132"/>
      <c r="BB31" s="133"/>
      <c r="BC31" s="133"/>
      <c r="BD31" s="133"/>
      <c r="BE31" s="133" t="s">
        <v>267</v>
      </c>
      <c r="BF31" s="133" t="s">
        <v>268</v>
      </c>
      <c r="BG31" s="133" t="s">
        <v>269</v>
      </c>
      <c r="BH31" s="133" t="s">
        <v>236</v>
      </c>
      <c r="BI31" s="133" t="s">
        <v>270</v>
      </c>
      <c r="BJ31" s="133" t="s">
        <v>271</v>
      </c>
      <c r="BK31" s="133" t="s">
        <v>272</v>
      </c>
      <c r="BL31" s="133">
        <v>3550800</v>
      </c>
      <c r="BM31" s="133" t="s">
        <v>273</v>
      </c>
      <c r="BN31" s="38" t="s">
        <v>274</v>
      </c>
      <c r="BO31" s="201"/>
      <c r="BP31" s="201"/>
    </row>
    <row r="32" spans="1:68" s="15" customFormat="1" ht="93" x14ac:dyDescent="0.35">
      <c r="A32" s="12"/>
      <c r="B32" s="36" t="s">
        <v>223</v>
      </c>
      <c r="C32" s="36" t="s">
        <v>276</v>
      </c>
      <c r="D32" s="133" t="s">
        <v>277</v>
      </c>
      <c r="E32" s="133">
        <v>40</v>
      </c>
      <c r="F32" s="133" t="s">
        <v>262</v>
      </c>
      <c r="G32" s="216" t="s">
        <v>227</v>
      </c>
      <c r="H32" s="217">
        <v>44228</v>
      </c>
      <c r="I32" s="217">
        <v>45473</v>
      </c>
      <c r="J32" s="133" t="s">
        <v>278</v>
      </c>
      <c r="K32" s="133" t="s">
        <v>279</v>
      </c>
      <c r="L32" s="101" t="s">
        <v>65</v>
      </c>
      <c r="M32" s="133" t="s">
        <v>66</v>
      </c>
      <c r="N32" s="132"/>
      <c r="O32" s="102"/>
      <c r="P32" s="132">
        <v>1</v>
      </c>
      <c r="Q32" s="102">
        <v>10000000</v>
      </c>
      <c r="R32" s="132">
        <v>1</v>
      </c>
      <c r="S32" s="102">
        <v>20000000</v>
      </c>
      <c r="T32" s="132">
        <v>1</v>
      </c>
      <c r="U32" s="102">
        <v>20000000</v>
      </c>
      <c r="V32" s="132">
        <v>1</v>
      </c>
      <c r="W32" s="102">
        <v>20000000</v>
      </c>
      <c r="X32" s="173"/>
      <c r="Y32" s="102">
        <f t="shared" si="0"/>
        <v>70000000</v>
      </c>
      <c r="Z32" s="173"/>
      <c r="AA32" s="132"/>
      <c r="AB32" s="133"/>
      <c r="AC32" s="132"/>
      <c r="AD32" s="133"/>
      <c r="AE32" s="133"/>
      <c r="AF32" s="125"/>
      <c r="AG32" s="132"/>
      <c r="AH32" s="133"/>
      <c r="AI32" s="132"/>
      <c r="AJ32" s="133" t="s">
        <v>280</v>
      </c>
      <c r="AK32" s="26" t="s">
        <v>104</v>
      </c>
      <c r="AL32" s="125"/>
      <c r="AM32" s="132">
        <v>0</v>
      </c>
      <c r="AN32" s="133">
        <v>0</v>
      </c>
      <c r="AO32" s="132">
        <v>0.25</v>
      </c>
      <c r="AP32" s="347" t="s">
        <v>1270</v>
      </c>
      <c r="AQ32" s="26" t="s">
        <v>1267</v>
      </c>
      <c r="AR32" s="173">
        <v>10000000</v>
      </c>
      <c r="AS32" s="132">
        <v>1</v>
      </c>
      <c r="AT32" s="133">
        <v>1</v>
      </c>
      <c r="AU32" s="132">
        <v>1</v>
      </c>
      <c r="AV32" s="347" t="s">
        <v>1271</v>
      </c>
      <c r="AW32" s="133" t="s">
        <v>1269</v>
      </c>
      <c r="AX32" s="173"/>
      <c r="AY32" s="132"/>
      <c r="AZ32" s="133"/>
      <c r="BA32" s="132"/>
      <c r="BB32" s="133"/>
      <c r="BC32" s="133"/>
      <c r="BD32" s="133"/>
      <c r="BE32" s="133" t="s">
        <v>267</v>
      </c>
      <c r="BF32" s="133" t="s">
        <v>281</v>
      </c>
      <c r="BG32" s="133" t="s">
        <v>269</v>
      </c>
      <c r="BH32" s="133" t="s">
        <v>236</v>
      </c>
      <c r="BI32" s="133" t="s">
        <v>270</v>
      </c>
      <c r="BJ32" s="133" t="s">
        <v>282</v>
      </c>
      <c r="BK32" s="133" t="s">
        <v>283</v>
      </c>
      <c r="BL32" s="133">
        <v>3142641428</v>
      </c>
      <c r="BM32" s="133" t="s">
        <v>284</v>
      </c>
      <c r="BN32" s="37"/>
      <c r="BO32" s="201"/>
      <c r="BP32" s="201"/>
    </row>
    <row r="33" spans="1:68" s="15" customFormat="1" ht="108.5" x14ac:dyDescent="0.35">
      <c r="A33" s="12"/>
      <c r="B33" s="36" t="s">
        <v>223</v>
      </c>
      <c r="C33" s="36" t="s">
        <v>276</v>
      </c>
      <c r="D33" s="133" t="s">
        <v>286</v>
      </c>
      <c r="E33" s="133">
        <v>30</v>
      </c>
      <c r="F33" s="133" t="s">
        <v>287</v>
      </c>
      <c r="G33" s="216" t="s">
        <v>227</v>
      </c>
      <c r="H33" s="217">
        <v>44228</v>
      </c>
      <c r="I33" s="217">
        <v>45291</v>
      </c>
      <c r="J33" s="133" t="s">
        <v>288</v>
      </c>
      <c r="K33" s="133" t="s">
        <v>289</v>
      </c>
      <c r="L33" s="101" t="s">
        <v>65</v>
      </c>
      <c r="M33" s="133" t="s">
        <v>66</v>
      </c>
      <c r="N33" s="132">
        <v>0</v>
      </c>
      <c r="O33" s="102">
        <v>0</v>
      </c>
      <c r="P33" s="133">
        <v>5</v>
      </c>
      <c r="Q33" s="102">
        <v>11650000</v>
      </c>
      <c r="R33" s="133">
        <v>5</v>
      </c>
      <c r="S33" s="102">
        <v>11650000</v>
      </c>
      <c r="T33" s="133">
        <v>5</v>
      </c>
      <c r="U33" s="102">
        <v>11650000</v>
      </c>
      <c r="V33" s="133">
        <v>5</v>
      </c>
      <c r="W33" s="102">
        <v>11650000</v>
      </c>
      <c r="X33" s="173">
        <v>20</v>
      </c>
      <c r="Y33" s="102">
        <f t="shared" si="0"/>
        <v>46600000</v>
      </c>
      <c r="Z33" s="173"/>
      <c r="AA33" s="132"/>
      <c r="AB33" s="133"/>
      <c r="AC33" s="132"/>
      <c r="AD33" s="133"/>
      <c r="AE33" s="133"/>
      <c r="AF33" s="125"/>
      <c r="AG33" s="132"/>
      <c r="AH33" s="133"/>
      <c r="AI33" s="132"/>
      <c r="AJ33" s="133" t="s">
        <v>290</v>
      </c>
      <c r="AK33" s="26" t="s">
        <v>104</v>
      </c>
      <c r="AL33" s="132"/>
      <c r="AM33" s="132">
        <v>0</v>
      </c>
      <c r="AN33" s="133">
        <v>0</v>
      </c>
      <c r="AO33" s="132">
        <v>0</v>
      </c>
      <c r="AP33" s="347" t="s">
        <v>1272</v>
      </c>
      <c r="AQ33" s="26" t="s">
        <v>1267</v>
      </c>
      <c r="AR33" s="173">
        <v>0</v>
      </c>
      <c r="AS33" s="132">
        <v>0</v>
      </c>
      <c r="AT33" s="133">
        <v>0</v>
      </c>
      <c r="AU33" s="132">
        <v>0</v>
      </c>
      <c r="AV33" s="347" t="s">
        <v>1273</v>
      </c>
      <c r="AW33" s="133" t="s">
        <v>1269</v>
      </c>
      <c r="AX33" s="173"/>
      <c r="AY33" s="132"/>
      <c r="AZ33" s="133"/>
      <c r="BA33" s="132"/>
      <c r="BB33" s="133"/>
      <c r="BC33" s="133"/>
      <c r="BD33" s="133"/>
      <c r="BE33" s="133" t="s">
        <v>291</v>
      </c>
      <c r="BF33" s="133" t="s">
        <v>292</v>
      </c>
      <c r="BG33" s="133" t="s">
        <v>293</v>
      </c>
      <c r="BH33" s="133" t="s">
        <v>236</v>
      </c>
      <c r="BI33" s="133" t="s">
        <v>270</v>
      </c>
      <c r="BJ33" s="133" t="s">
        <v>294</v>
      </c>
      <c r="BK33" s="133" t="s">
        <v>295</v>
      </c>
      <c r="BL33" s="133">
        <v>3163708651</v>
      </c>
      <c r="BM33" s="133" t="s">
        <v>296</v>
      </c>
      <c r="BN33" s="37"/>
      <c r="BO33" s="201"/>
      <c r="BP33" s="201"/>
    </row>
    <row r="34" spans="1:68" s="15" customFormat="1" ht="232.5" x14ac:dyDescent="0.35">
      <c r="A34" s="12"/>
      <c r="B34" s="36" t="s">
        <v>223</v>
      </c>
      <c r="C34" s="36" t="s">
        <v>298</v>
      </c>
      <c r="D34" s="133" t="s">
        <v>299</v>
      </c>
      <c r="E34" s="133">
        <v>20</v>
      </c>
      <c r="F34" s="133" t="s">
        <v>262</v>
      </c>
      <c r="G34" s="216" t="s">
        <v>227</v>
      </c>
      <c r="H34" s="217">
        <v>44228</v>
      </c>
      <c r="I34" s="217">
        <v>45291</v>
      </c>
      <c r="J34" s="133" t="s">
        <v>300</v>
      </c>
      <c r="K34" s="133" t="s">
        <v>301</v>
      </c>
      <c r="L34" s="101" t="s">
        <v>65</v>
      </c>
      <c r="M34" s="133" t="s">
        <v>66</v>
      </c>
      <c r="N34" s="132"/>
      <c r="O34" s="102"/>
      <c r="P34" s="132">
        <v>1</v>
      </c>
      <c r="Q34" s="102">
        <v>10000000</v>
      </c>
      <c r="R34" s="132">
        <v>1</v>
      </c>
      <c r="S34" s="102">
        <v>10000000</v>
      </c>
      <c r="T34" s="132">
        <v>1</v>
      </c>
      <c r="U34" s="102">
        <v>10000000</v>
      </c>
      <c r="V34" s="173"/>
      <c r="W34" s="102"/>
      <c r="X34" s="173">
        <f>O34+Q34+S34+U34+W34</f>
        <v>30000000</v>
      </c>
      <c r="Y34" s="102">
        <f t="shared" si="0"/>
        <v>30000000</v>
      </c>
      <c r="Z34" s="173"/>
      <c r="AA34" s="132"/>
      <c r="AB34" s="133"/>
      <c r="AC34" s="132"/>
      <c r="AD34" s="133"/>
      <c r="AE34" s="133"/>
      <c r="AF34" s="125"/>
      <c r="AG34" s="132"/>
      <c r="AH34" s="133"/>
      <c r="AI34" s="132"/>
      <c r="AJ34" s="133" t="s">
        <v>302</v>
      </c>
      <c r="AK34" s="26" t="s">
        <v>104</v>
      </c>
      <c r="AL34" s="132"/>
      <c r="AM34" s="133">
        <v>0</v>
      </c>
      <c r="AN34" s="133">
        <v>0</v>
      </c>
      <c r="AO34" s="132">
        <v>0.1</v>
      </c>
      <c r="AP34" s="347" t="s">
        <v>1274</v>
      </c>
      <c r="AQ34" s="26" t="s">
        <v>1267</v>
      </c>
      <c r="AR34" s="173">
        <v>0</v>
      </c>
      <c r="AS34" s="132">
        <v>0</v>
      </c>
      <c r="AT34" s="133"/>
      <c r="AU34" s="132">
        <v>0.2</v>
      </c>
      <c r="AV34" s="347" t="s">
        <v>1275</v>
      </c>
      <c r="AW34" s="347" t="s">
        <v>1276</v>
      </c>
      <c r="AX34" s="173"/>
      <c r="AY34" s="132"/>
      <c r="AZ34" s="133"/>
      <c r="BA34" s="132"/>
      <c r="BB34" s="133"/>
      <c r="BC34" s="133"/>
      <c r="BD34" s="133"/>
      <c r="BE34" s="133" t="s">
        <v>267</v>
      </c>
      <c r="BF34" s="133" t="s">
        <v>303</v>
      </c>
      <c r="BG34" s="133" t="s">
        <v>269</v>
      </c>
      <c r="BH34" s="133" t="s">
        <v>236</v>
      </c>
      <c r="BI34" s="133" t="s">
        <v>270</v>
      </c>
      <c r="BJ34" s="133" t="s">
        <v>304</v>
      </c>
      <c r="BK34" s="133" t="s">
        <v>305</v>
      </c>
      <c r="BL34" s="133">
        <v>3153100141</v>
      </c>
      <c r="BM34" s="133" t="s">
        <v>306</v>
      </c>
      <c r="BN34" s="37"/>
      <c r="BO34" s="201"/>
      <c r="BP34" s="201"/>
    </row>
    <row r="35" spans="1:68" s="15" customFormat="1" ht="170.5" x14ac:dyDescent="0.35">
      <c r="A35" s="12"/>
      <c r="B35" s="36" t="s">
        <v>223</v>
      </c>
      <c r="C35" s="36" t="s">
        <v>224</v>
      </c>
      <c r="D35" s="133" t="s">
        <v>308</v>
      </c>
      <c r="E35" s="133" t="s">
        <v>245</v>
      </c>
      <c r="F35" s="133" t="s">
        <v>226</v>
      </c>
      <c r="G35" s="133" t="s">
        <v>246</v>
      </c>
      <c r="H35" s="217">
        <v>44287</v>
      </c>
      <c r="I35" s="217">
        <v>45597</v>
      </c>
      <c r="J35" s="133" t="s">
        <v>309</v>
      </c>
      <c r="K35" s="133" t="s">
        <v>310</v>
      </c>
      <c r="L35" s="133" t="s">
        <v>311</v>
      </c>
      <c r="M35" s="133" t="s">
        <v>66</v>
      </c>
      <c r="N35" s="132">
        <v>0</v>
      </c>
      <c r="O35" s="102"/>
      <c r="P35" s="222">
        <v>1</v>
      </c>
      <c r="Q35" s="102">
        <v>7000000</v>
      </c>
      <c r="R35" s="222">
        <v>1</v>
      </c>
      <c r="S35" s="102">
        <v>7000000</v>
      </c>
      <c r="T35" s="222">
        <v>1</v>
      </c>
      <c r="U35" s="102">
        <v>7000000</v>
      </c>
      <c r="V35" s="222">
        <v>1</v>
      </c>
      <c r="W35" s="102">
        <v>7000000</v>
      </c>
      <c r="X35" s="132">
        <f>N35+P35+R35+T35+V35</f>
        <v>4</v>
      </c>
      <c r="Y35" s="102">
        <f t="shared" si="0"/>
        <v>28000000</v>
      </c>
      <c r="Z35" s="132" t="s">
        <v>249</v>
      </c>
      <c r="AA35" s="133" t="s">
        <v>249</v>
      </c>
      <c r="AB35" s="132" t="s">
        <v>249</v>
      </c>
      <c r="AC35" s="133" t="s">
        <v>249</v>
      </c>
      <c r="AD35" s="133" t="s">
        <v>249</v>
      </c>
      <c r="AE35" s="133" t="s">
        <v>249</v>
      </c>
      <c r="AF35" s="125" t="s">
        <v>250</v>
      </c>
      <c r="AG35" s="132" t="s">
        <v>251</v>
      </c>
      <c r="AH35" s="220">
        <v>0.1</v>
      </c>
      <c r="AI35" s="132">
        <v>0.1</v>
      </c>
      <c r="AJ35" s="133" t="s">
        <v>312</v>
      </c>
      <c r="AK35" s="26" t="s">
        <v>104</v>
      </c>
      <c r="AL35" s="172" t="s">
        <v>250</v>
      </c>
      <c r="AM35" s="174" t="s">
        <v>251</v>
      </c>
      <c r="AN35" s="175">
        <v>0</v>
      </c>
      <c r="AO35" s="174">
        <v>0</v>
      </c>
      <c r="AP35" s="247" t="s">
        <v>1277</v>
      </c>
      <c r="AQ35" s="247" t="s">
        <v>1265</v>
      </c>
      <c r="AR35" s="280"/>
      <c r="AS35" s="277"/>
      <c r="AT35" s="273"/>
      <c r="AU35" s="277"/>
      <c r="AV35" s="273"/>
      <c r="AW35" s="133"/>
      <c r="AX35" s="173"/>
      <c r="AY35" s="132"/>
      <c r="AZ35" s="133"/>
      <c r="BA35" s="132"/>
      <c r="BB35" s="133"/>
      <c r="BC35" s="133"/>
      <c r="BD35" s="133"/>
      <c r="BE35" s="133" t="s">
        <v>313</v>
      </c>
      <c r="BF35" s="133" t="s">
        <v>314</v>
      </c>
      <c r="BG35" s="133">
        <v>7619</v>
      </c>
      <c r="BH35" s="133" t="s">
        <v>236</v>
      </c>
      <c r="BI35" s="133" t="s">
        <v>315</v>
      </c>
      <c r="BJ35" s="133" t="s">
        <v>316</v>
      </c>
      <c r="BK35" s="133" t="s">
        <v>317</v>
      </c>
      <c r="BL35" s="133">
        <v>3795750</v>
      </c>
      <c r="BM35" s="133" t="s">
        <v>318</v>
      </c>
      <c r="BN35" s="37"/>
      <c r="BO35" s="201"/>
      <c r="BP35" s="201"/>
    </row>
    <row r="36" spans="1:68" s="591" customFormat="1" ht="217" x14ac:dyDescent="0.35">
      <c r="A36" s="577"/>
      <c r="B36" s="578" t="s">
        <v>223</v>
      </c>
      <c r="C36" s="578" t="s">
        <v>243</v>
      </c>
      <c r="D36" s="579" t="s">
        <v>320</v>
      </c>
      <c r="E36" s="579"/>
      <c r="F36" s="579" t="s">
        <v>321</v>
      </c>
      <c r="G36" s="579" t="s">
        <v>322</v>
      </c>
      <c r="H36" s="580">
        <v>44256</v>
      </c>
      <c r="I36" s="580">
        <v>45443</v>
      </c>
      <c r="J36" s="579" t="s">
        <v>323</v>
      </c>
      <c r="K36" s="579" t="s">
        <v>324</v>
      </c>
      <c r="L36" s="581" t="s">
        <v>65</v>
      </c>
      <c r="M36" s="579" t="s">
        <v>66</v>
      </c>
      <c r="N36" s="582"/>
      <c r="O36" s="583"/>
      <c r="P36" s="579">
        <v>20</v>
      </c>
      <c r="Q36" s="583">
        <v>2346680</v>
      </c>
      <c r="R36" s="579">
        <v>20</v>
      </c>
      <c r="S36" s="583">
        <v>2417080.4</v>
      </c>
      <c r="T36" s="579">
        <v>20</v>
      </c>
      <c r="U36" s="583">
        <v>2489592.8119999999</v>
      </c>
      <c r="V36" s="579">
        <v>6</v>
      </c>
      <c r="W36" s="583">
        <v>746244.12</v>
      </c>
      <c r="X36" s="579">
        <v>66</v>
      </c>
      <c r="Y36" s="583">
        <v>7999597.3320000004</v>
      </c>
      <c r="Z36" s="579"/>
      <c r="AA36" s="582"/>
      <c r="AB36" s="579"/>
      <c r="AC36" s="582"/>
      <c r="AD36" s="579"/>
      <c r="AE36" s="579"/>
      <c r="AF36" s="584">
        <v>0</v>
      </c>
      <c r="AG36" s="582">
        <v>0</v>
      </c>
      <c r="AH36" s="579">
        <v>0</v>
      </c>
      <c r="AI36" s="582">
        <v>0</v>
      </c>
      <c r="AJ36" s="579" t="s">
        <v>325</v>
      </c>
      <c r="AK36" s="585" t="s">
        <v>104</v>
      </c>
      <c r="AL36" s="584">
        <v>0</v>
      </c>
      <c r="AM36" s="582">
        <v>0</v>
      </c>
      <c r="AN36" s="579">
        <v>0</v>
      </c>
      <c r="AO36" s="582">
        <v>0</v>
      </c>
      <c r="AP36" s="579" t="s">
        <v>327</v>
      </c>
      <c r="AQ36" s="586" t="s">
        <v>328</v>
      </c>
      <c r="AR36" s="592" t="s">
        <v>329</v>
      </c>
      <c r="AS36" s="593">
        <v>0.3</v>
      </c>
      <c r="AT36" s="592">
        <v>2</v>
      </c>
      <c r="AU36" s="593">
        <v>0.1</v>
      </c>
      <c r="AV36" s="596" t="s">
        <v>330</v>
      </c>
      <c r="AW36" s="579"/>
      <c r="AX36" s="587"/>
      <c r="AY36" s="582"/>
      <c r="AZ36" s="579"/>
      <c r="BA36" s="582"/>
      <c r="BB36" s="579"/>
      <c r="BC36" s="579"/>
      <c r="BD36" s="579"/>
      <c r="BE36" s="579" t="s">
        <v>331</v>
      </c>
      <c r="BF36" s="579" t="s">
        <v>332</v>
      </c>
      <c r="BG36" s="579" t="s">
        <v>333</v>
      </c>
      <c r="BH36" s="579" t="s">
        <v>236</v>
      </c>
      <c r="BI36" s="579" t="s">
        <v>334</v>
      </c>
      <c r="BJ36" s="579" t="s">
        <v>335</v>
      </c>
      <c r="BK36" s="579" t="s">
        <v>336</v>
      </c>
      <c r="BL36" s="579">
        <v>6605400</v>
      </c>
      <c r="BM36" s="588" t="s">
        <v>337</v>
      </c>
      <c r="BN36" s="589"/>
      <c r="BO36" s="590"/>
      <c r="BP36" s="590"/>
    </row>
    <row r="37" spans="1:68" s="591" customFormat="1" ht="217" x14ac:dyDescent="0.35">
      <c r="A37" s="577"/>
      <c r="B37" s="578" t="s">
        <v>223</v>
      </c>
      <c r="C37" s="578" t="s">
        <v>243</v>
      </c>
      <c r="D37" s="579" t="s">
        <v>339</v>
      </c>
      <c r="E37" s="579"/>
      <c r="F37" s="579" t="s">
        <v>321</v>
      </c>
      <c r="G37" s="579" t="s">
        <v>322</v>
      </c>
      <c r="H37" s="580">
        <v>44256</v>
      </c>
      <c r="I37" s="580">
        <v>45443</v>
      </c>
      <c r="J37" s="579" t="s">
        <v>340</v>
      </c>
      <c r="K37" s="579" t="s">
        <v>341</v>
      </c>
      <c r="L37" s="581" t="s">
        <v>65</v>
      </c>
      <c r="M37" s="579" t="s">
        <v>66</v>
      </c>
      <c r="N37" s="582"/>
      <c r="O37" s="583"/>
      <c r="P37" s="579">
        <v>1</v>
      </c>
      <c r="Q37" s="583">
        <v>19549535</v>
      </c>
      <c r="R37" s="579">
        <v>1</v>
      </c>
      <c r="S37" s="583">
        <v>20136021.050000001</v>
      </c>
      <c r="T37" s="579">
        <v>1</v>
      </c>
      <c r="U37" s="583">
        <v>20792907.5</v>
      </c>
      <c r="V37" s="579">
        <v>1</v>
      </c>
      <c r="W37" s="583">
        <v>21449793.949999999</v>
      </c>
      <c r="X37" s="579">
        <v>4</v>
      </c>
      <c r="Y37" s="583">
        <v>81928257.5</v>
      </c>
      <c r="Z37" s="579"/>
      <c r="AA37" s="582"/>
      <c r="AB37" s="579"/>
      <c r="AC37" s="582"/>
      <c r="AD37" s="579"/>
      <c r="AE37" s="579"/>
      <c r="AF37" s="584">
        <v>0</v>
      </c>
      <c r="AG37" s="582">
        <v>0</v>
      </c>
      <c r="AH37" s="579">
        <v>0</v>
      </c>
      <c r="AI37" s="582">
        <v>0</v>
      </c>
      <c r="AJ37" s="579" t="s">
        <v>325</v>
      </c>
      <c r="AK37" s="585" t="s">
        <v>104</v>
      </c>
      <c r="AL37" s="584">
        <v>0</v>
      </c>
      <c r="AM37" s="582">
        <v>0</v>
      </c>
      <c r="AN37" s="579">
        <v>0</v>
      </c>
      <c r="AO37" s="582">
        <v>0</v>
      </c>
      <c r="AP37" s="579" t="s">
        <v>327</v>
      </c>
      <c r="AQ37" s="586" t="s">
        <v>328</v>
      </c>
      <c r="AR37" s="594">
        <v>0</v>
      </c>
      <c r="AS37" s="595">
        <v>0</v>
      </c>
      <c r="AT37" s="594">
        <v>0</v>
      </c>
      <c r="AU37" s="595">
        <v>0</v>
      </c>
      <c r="AV37" s="594" t="s">
        <v>342</v>
      </c>
      <c r="AW37" s="579"/>
      <c r="AX37" s="587"/>
      <c r="AY37" s="582"/>
      <c r="AZ37" s="579"/>
      <c r="BA37" s="582"/>
      <c r="BB37" s="579"/>
      <c r="BC37" s="579"/>
      <c r="BD37" s="579"/>
      <c r="BE37" s="579" t="s">
        <v>331</v>
      </c>
      <c r="BF37" s="579" t="s">
        <v>332</v>
      </c>
      <c r="BG37" s="579" t="s">
        <v>333</v>
      </c>
      <c r="BH37" s="579" t="s">
        <v>236</v>
      </c>
      <c r="BI37" s="579" t="s">
        <v>334</v>
      </c>
      <c r="BJ37" s="579" t="s">
        <v>335</v>
      </c>
      <c r="BK37" s="579" t="s">
        <v>336</v>
      </c>
      <c r="BL37" s="579">
        <v>6605400</v>
      </c>
      <c r="BM37" s="588" t="s">
        <v>337</v>
      </c>
      <c r="BN37" s="589"/>
      <c r="BO37" s="590"/>
      <c r="BP37" s="590"/>
    </row>
    <row r="38" spans="1:68" s="15" customFormat="1" ht="186" x14ac:dyDescent="0.35">
      <c r="A38" s="12"/>
      <c r="B38" s="36" t="s">
        <v>223</v>
      </c>
      <c r="C38" s="36" t="s">
        <v>243</v>
      </c>
      <c r="D38" s="133" t="s">
        <v>344</v>
      </c>
      <c r="E38" s="133" t="s">
        <v>245</v>
      </c>
      <c r="F38" s="133" t="s">
        <v>226</v>
      </c>
      <c r="G38" s="133" t="s">
        <v>345</v>
      </c>
      <c r="H38" s="217">
        <v>44287</v>
      </c>
      <c r="I38" s="217">
        <v>45626</v>
      </c>
      <c r="J38" s="133" t="s">
        <v>346</v>
      </c>
      <c r="K38" s="133" t="s">
        <v>347</v>
      </c>
      <c r="L38" s="101" t="s">
        <v>65</v>
      </c>
      <c r="M38" s="133" t="s">
        <v>66</v>
      </c>
      <c r="N38" s="132"/>
      <c r="O38" s="102"/>
      <c r="P38" s="133">
        <v>1</v>
      </c>
      <c r="Q38" s="102">
        <v>14000000</v>
      </c>
      <c r="R38" s="133">
        <v>1</v>
      </c>
      <c r="S38" s="102">
        <v>14000000</v>
      </c>
      <c r="T38" s="133">
        <v>1</v>
      </c>
      <c r="U38" s="102">
        <v>14000000</v>
      </c>
      <c r="V38" s="133">
        <v>1</v>
      </c>
      <c r="W38" s="102">
        <v>14000000</v>
      </c>
      <c r="X38" s="132">
        <f>N38+P38+R38+T38+V38</f>
        <v>4</v>
      </c>
      <c r="Y38" s="102">
        <f>O38+Q38+S38+U38+W38</f>
        <v>56000000</v>
      </c>
      <c r="Z38" s="132" t="s">
        <v>249</v>
      </c>
      <c r="AA38" s="133" t="s">
        <v>249</v>
      </c>
      <c r="AB38" s="132" t="s">
        <v>249</v>
      </c>
      <c r="AC38" s="133" t="s">
        <v>249</v>
      </c>
      <c r="AD38" s="133" t="s">
        <v>249</v>
      </c>
      <c r="AE38" s="133" t="s">
        <v>249</v>
      </c>
      <c r="AF38" s="125" t="s">
        <v>250</v>
      </c>
      <c r="AG38" s="132" t="s">
        <v>251</v>
      </c>
      <c r="AH38" s="220">
        <v>0.1</v>
      </c>
      <c r="AI38" s="132">
        <v>0.1</v>
      </c>
      <c r="AJ38" s="133" t="s">
        <v>348</v>
      </c>
      <c r="AK38" s="26" t="s">
        <v>104</v>
      </c>
      <c r="AL38" s="172" t="s">
        <v>250</v>
      </c>
      <c r="AM38" s="174" t="s">
        <v>251</v>
      </c>
      <c r="AN38" s="175">
        <v>0</v>
      </c>
      <c r="AO38" s="174">
        <v>0</v>
      </c>
      <c r="AP38" s="247" t="s">
        <v>1278</v>
      </c>
      <c r="AQ38" s="247" t="s">
        <v>1279</v>
      </c>
      <c r="AR38" s="280"/>
      <c r="AS38" s="277"/>
      <c r="AT38" s="273"/>
      <c r="AU38" s="277"/>
      <c r="AV38" s="273"/>
      <c r="AW38" s="133"/>
      <c r="AX38" s="173"/>
      <c r="AY38" s="132"/>
      <c r="AZ38" s="133"/>
      <c r="BA38" s="132"/>
      <c r="BB38" s="133"/>
      <c r="BC38" s="133"/>
      <c r="BD38" s="133"/>
      <c r="BE38" s="133" t="s">
        <v>253</v>
      </c>
      <c r="BF38" s="133" t="s">
        <v>349</v>
      </c>
      <c r="BG38" s="133">
        <v>7614</v>
      </c>
      <c r="BH38" s="133" t="s">
        <v>236</v>
      </c>
      <c r="BI38" s="133" t="s">
        <v>315</v>
      </c>
      <c r="BJ38" s="133" t="s">
        <v>350</v>
      </c>
      <c r="BK38" s="133" t="s">
        <v>351</v>
      </c>
      <c r="BL38" s="133">
        <v>3795750</v>
      </c>
      <c r="BM38" s="133" t="s">
        <v>352</v>
      </c>
      <c r="BN38" s="37"/>
      <c r="BO38" s="201"/>
      <c r="BP38" s="201"/>
    </row>
    <row r="39" spans="1:68" s="15" customFormat="1" ht="124" x14ac:dyDescent="0.35">
      <c r="A39" s="12"/>
      <c r="B39" s="36" t="s">
        <v>223</v>
      </c>
      <c r="C39" s="36" t="s">
        <v>298</v>
      </c>
      <c r="D39" s="133" t="s">
        <v>354</v>
      </c>
      <c r="E39" s="133"/>
      <c r="F39" s="133"/>
      <c r="G39" s="216" t="s">
        <v>355</v>
      </c>
      <c r="H39" s="217">
        <v>44197</v>
      </c>
      <c r="I39" s="217">
        <v>45473</v>
      </c>
      <c r="J39" s="133" t="s">
        <v>356</v>
      </c>
      <c r="K39" s="133" t="s">
        <v>357</v>
      </c>
      <c r="L39" s="101" t="s">
        <v>65</v>
      </c>
      <c r="M39" s="133" t="s">
        <v>66</v>
      </c>
      <c r="N39" s="132"/>
      <c r="O39" s="102"/>
      <c r="P39" s="133">
        <v>25</v>
      </c>
      <c r="Q39" s="102">
        <v>15898550</v>
      </c>
      <c r="R39" s="133">
        <v>25</v>
      </c>
      <c r="S39" s="102">
        <v>16216525</v>
      </c>
      <c r="T39" s="133">
        <v>25</v>
      </c>
      <c r="U39" s="102">
        <v>16540850</v>
      </c>
      <c r="V39" s="219">
        <v>25</v>
      </c>
      <c r="W39" s="102">
        <v>16871650</v>
      </c>
      <c r="X39" s="219">
        <f>+V39+T39+R39+P39</f>
        <v>100</v>
      </c>
      <c r="Y39" s="102">
        <f>O39+Q39+S39+U39+W39</f>
        <v>65527575</v>
      </c>
      <c r="Z39" s="173"/>
      <c r="AA39" s="132"/>
      <c r="AB39" s="133"/>
      <c r="AC39" s="132"/>
      <c r="AD39" s="133"/>
      <c r="AE39" s="133"/>
      <c r="AF39" s="125"/>
      <c r="AG39" s="132"/>
      <c r="AH39" s="133"/>
      <c r="AI39" s="132"/>
      <c r="AJ39" s="133" t="s">
        <v>358</v>
      </c>
      <c r="AK39" s="133" t="s">
        <v>359</v>
      </c>
      <c r="AL39" s="173"/>
      <c r="AM39" s="132"/>
      <c r="AN39" s="133" t="s">
        <v>1280</v>
      </c>
      <c r="AO39" s="132"/>
      <c r="AP39" s="133" t="s">
        <v>1281</v>
      </c>
      <c r="AQ39" s="133"/>
      <c r="AR39" s="574" t="s">
        <v>326</v>
      </c>
      <c r="AS39" s="575">
        <v>0</v>
      </c>
      <c r="AT39" s="576">
        <v>0</v>
      </c>
      <c r="AU39" s="575">
        <v>0</v>
      </c>
      <c r="AV39" s="573" t="s">
        <v>1282</v>
      </c>
      <c r="AW39" s="133"/>
      <c r="AX39" s="173"/>
      <c r="AY39" s="132"/>
      <c r="AZ39" s="133"/>
      <c r="BA39" s="132"/>
      <c r="BB39" s="133"/>
      <c r="BC39" s="133"/>
      <c r="BD39" s="133"/>
      <c r="BE39" s="133" t="s">
        <v>360</v>
      </c>
      <c r="BF39" s="133" t="s">
        <v>361</v>
      </c>
      <c r="BG39" s="133" t="s">
        <v>362</v>
      </c>
      <c r="BH39" s="133" t="s">
        <v>236</v>
      </c>
      <c r="BI39" s="133" t="s">
        <v>363</v>
      </c>
      <c r="BJ39" s="133" t="s">
        <v>364</v>
      </c>
      <c r="BK39" s="133" t="s">
        <v>365</v>
      </c>
      <c r="BL39" s="133" t="s">
        <v>366</v>
      </c>
      <c r="BM39" s="133" t="s">
        <v>367</v>
      </c>
      <c r="BN39" s="37" t="s">
        <v>368</v>
      </c>
      <c r="BO39" s="201"/>
      <c r="BP39" s="201"/>
    </row>
    <row r="40" spans="1:68" s="15" customFormat="1" ht="170.5" x14ac:dyDescent="0.35">
      <c r="A40" s="12"/>
      <c r="B40" s="36" t="s">
        <v>223</v>
      </c>
      <c r="C40" s="572" t="s">
        <v>224</v>
      </c>
      <c r="D40" s="133" t="s">
        <v>370</v>
      </c>
      <c r="E40" s="133"/>
      <c r="F40" s="133"/>
      <c r="G40" s="216" t="s">
        <v>355</v>
      </c>
      <c r="H40" s="217">
        <v>44197</v>
      </c>
      <c r="I40" s="217">
        <v>45473</v>
      </c>
      <c r="J40" s="133" t="s">
        <v>371</v>
      </c>
      <c r="K40" s="133" t="s">
        <v>372</v>
      </c>
      <c r="L40" s="101" t="s">
        <v>65</v>
      </c>
      <c r="M40" s="133" t="s">
        <v>66</v>
      </c>
      <c r="N40" s="132"/>
      <c r="O40" s="102"/>
      <c r="P40" s="133">
        <v>2</v>
      </c>
      <c r="Q40" s="102">
        <v>40384616</v>
      </c>
      <c r="R40" s="133">
        <v>2</v>
      </c>
      <c r="S40" s="102">
        <v>41596154</v>
      </c>
      <c r="T40" s="133">
        <v>2</v>
      </c>
      <c r="U40" s="102">
        <v>42844038</v>
      </c>
      <c r="V40" s="219">
        <v>2</v>
      </c>
      <c r="W40" s="102">
        <v>44129360</v>
      </c>
      <c r="X40" s="219">
        <f>+V40+T40+R40+P40</f>
        <v>8</v>
      </c>
      <c r="Y40" s="102">
        <f>O40+Q40+S40+U40+W40</f>
        <v>168954168</v>
      </c>
      <c r="Z40" s="173"/>
      <c r="AA40" s="132"/>
      <c r="AB40" s="133"/>
      <c r="AC40" s="132"/>
      <c r="AD40" s="133"/>
      <c r="AE40" s="133"/>
      <c r="AF40" s="125"/>
      <c r="AG40" s="132"/>
      <c r="AH40" s="133"/>
      <c r="AI40" s="132"/>
      <c r="AJ40" s="133" t="s">
        <v>373</v>
      </c>
      <c r="AK40" s="133" t="s">
        <v>374</v>
      </c>
      <c r="AL40" s="173">
        <v>0</v>
      </c>
      <c r="AM40" s="132">
        <v>0</v>
      </c>
      <c r="AN40" s="133">
        <v>0</v>
      </c>
      <c r="AO40" s="132">
        <v>0</v>
      </c>
      <c r="AP40" s="133" t="s">
        <v>1283</v>
      </c>
      <c r="AQ40" s="133"/>
      <c r="AR40" s="574" t="s">
        <v>326</v>
      </c>
      <c r="AS40" s="575">
        <v>0</v>
      </c>
      <c r="AT40" s="576">
        <v>0</v>
      </c>
      <c r="AU40" s="575">
        <v>0</v>
      </c>
      <c r="AV40" s="576" t="s">
        <v>1284</v>
      </c>
      <c r="AW40" s="133" t="s">
        <v>1285</v>
      </c>
      <c r="AX40" s="173"/>
      <c r="AY40" s="132"/>
      <c r="AZ40" s="133"/>
      <c r="BA40" s="132"/>
      <c r="BB40" s="133"/>
      <c r="BC40" s="133"/>
      <c r="BD40" s="133"/>
      <c r="BE40" s="133" t="s">
        <v>375</v>
      </c>
      <c r="BF40" s="133" t="s">
        <v>376</v>
      </c>
      <c r="BG40" s="133" t="s">
        <v>377</v>
      </c>
      <c r="BH40" s="133" t="s">
        <v>236</v>
      </c>
      <c r="BI40" s="133" t="s">
        <v>363</v>
      </c>
      <c r="BJ40" s="133" t="s">
        <v>378</v>
      </c>
      <c r="BK40" s="133" t="s">
        <v>379</v>
      </c>
      <c r="BL40" s="133" t="s">
        <v>380</v>
      </c>
      <c r="BM40" s="133" t="s">
        <v>381</v>
      </c>
      <c r="BN40" s="37" t="s">
        <v>382</v>
      </c>
      <c r="BO40" s="201"/>
      <c r="BP40" s="201"/>
    </row>
    <row r="41" spans="1:68" s="15" customFormat="1" ht="409.5" x14ac:dyDescent="0.35">
      <c r="A41" s="12"/>
      <c r="B41" s="36" t="s">
        <v>384</v>
      </c>
      <c r="C41" s="36" t="s">
        <v>385</v>
      </c>
      <c r="D41" s="133" t="s">
        <v>386</v>
      </c>
      <c r="E41" s="133"/>
      <c r="F41" s="133"/>
      <c r="G41" s="216" t="s">
        <v>387</v>
      </c>
      <c r="H41" s="217">
        <v>44470</v>
      </c>
      <c r="I41" s="217">
        <v>45597</v>
      </c>
      <c r="J41" s="133" t="s">
        <v>388</v>
      </c>
      <c r="K41" s="133" t="s">
        <v>389</v>
      </c>
      <c r="L41" s="101" t="s">
        <v>65</v>
      </c>
      <c r="M41" s="133" t="s">
        <v>390</v>
      </c>
      <c r="N41" s="132"/>
      <c r="O41" s="102">
        <v>0</v>
      </c>
      <c r="P41" s="133">
        <v>1</v>
      </c>
      <c r="Q41" s="102">
        <v>11250000</v>
      </c>
      <c r="R41" s="133">
        <v>1</v>
      </c>
      <c r="S41" s="102">
        <v>11250000</v>
      </c>
      <c r="T41" s="133">
        <v>1</v>
      </c>
      <c r="U41" s="102">
        <v>11250000</v>
      </c>
      <c r="V41" s="219">
        <v>1</v>
      </c>
      <c r="W41" s="102">
        <v>11250000</v>
      </c>
      <c r="X41" s="219">
        <v>4</v>
      </c>
      <c r="Y41" s="102">
        <f>SUM(W41,U41,S41,Q41)</f>
        <v>45000000</v>
      </c>
      <c r="Z41" s="173"/>
      <c r="AA41" s="132"/>
      <c r="AB41" s="133"/>
      <c r="AC41" s="132"/>
      <c r="AD41" s="133"/>
      <c r="AE41" s="133"/>
      <c r="AF41" s="125">
        <v>2812500</v>
      </c>
      <c r="AG41" s="132">
        <v>0.25</v>
      </c>
      <c r="AH41" s="176">
        <v>0.25</v>
      </c>
      <c r="AI41" s="132">
        <v>0.25</v>
      </c>
      <c r="AJ41" s="133" t="s">
        <v>391</v>
      </c>
      <c r="AK41" s="26" t="s">
        <v>104</v>
      </c>
      <c r="AL41" s="125">
        <v>5625000</v>
      </c>
      <c r="AM41" s="132">
        <v>0.5</v>
      </c>
      <c r="AN41" s="176">
        <v>0.5</v>
      </c>
      <c r="AO41" s="132">
        <v>0.5</v>
      </c>
      <c r="AP41" s="133" t="s">
        <v>1286</v>
      </c>
      <c r="AQ41" s="26" t="s">
        <v>1287</v>
      </c>
      <c r="AR41" s="569">
        <f>(5625000/2)*3</f>
        <v>8437500</v>
      </c>
      <c r="AS41" s="132">
        <v>0.75</v>
      </c>
      <c r="AT41" s="570" t="s">
        <v>1288</v>
      </c>
      <c r="AU41" s="132">
        <v>0.75</v>
      </c>
      <c r="AV41" s="133" t="s">
        <v>1289</v>
      </c>
      <c r="AW41" s="571" t="s">
        <v>1290</v>
      </c>
      <c r="AX41" s="173"/>
      <c r="AY41" s="132"/>
      <c r="AZ41" s="133"/>
      <c r="BA41" s="132"/>
      <c r="BB41" s="133"/>
      <c r="BC41" s="133"/>
      <c r="BD41" s="133"/>
      <c r="BE41" s="133" t="s">
        <v>392</v>
      </c>
      <c r="BF41" s="133" t="s">
        <v>392</v>
      </c>
      <c r="BG41" s="133" t="s">
        <v>392</v>
      </c>
      <c r="BH41" s="133" t="s">
        <v>236</v>
      </c>
      <c r="BI41" s="133" t="s">
        <v>393</v>
      </c>
      <c r="BJ41" s="133" t="s">
        <v>394</v>
      </c>
      <c r="BK41" s="133" t="s">
        <v>1291</v>
      </c>
      <c r="BL41" s="133" t="s">
        <v>396</v>
      </c>
      <c r="BM41" s="568" t="s">
        <v>1292</v>
      </c>
      <c r="BN41" s="37" t="s">
        <v>398</v>
      </c>
      <c r="BO41" s="346" t="s">
        <v>1293</v>
      </c>
      <c r="BP41" s="201" t="s">
        <v>1294</v>
      </c>
    </row>
    <row r="42" spans="1:68" s="289" customFormat="1" ht="217" x14ac:dyDescent="0.35">
      <c r="A42" s="271"/>
      <c r="B42" s="291" t="s">
        <v>384</v>
      </c>
      <c r="C42" s="291" t="s">
        <v>385</v>
      </c>
      <c r="D42" s="606" t="s">
        <v>400</v>
      </c>
      <c r="E42" s="273"/>
      <c r="F42" s="273" t="s">
        <v>262</v>
      </c>
      <c r="G42" s="274"/>
      <c r="H42" s="275">
        <v>44197</v>
      </c>
      <c r="I42" s="275">
        <v>45627</v>
      </c>
      <c r="J42" s="273" t="s">
        <v>401</v>
      </c>
      <c r="K42" s="273" t="s">
        <v>402</v>
      </c>
      <c r="L42" s="276" t="s">
        <v>65</v>
      </c>
      <c r="M42" s="273" t="s">
        <v>66</v>
      </c>
      <c r="N42" s="277"/>
      <c r="O42" s="278">
        <v>0</v>
      </c>
      <c r="P42" s="273">
        <v>1</v>
      </c>
      <c r="Q42" s="278">
        <v>14000000</v>
      </c>
      <c r="R42" s="273">
        <v>1</v>
      </c>
      <c r="S42" s="278">
        <v>14000000</v>
      </c>
      <c r="T42" s="273">
        <v>1</v>
      </c>
      <c r="U42" s="278">
        <v>14000000</v>
      </c>
      <c r="V42" s="280">
        <v>1</v>
      </c>
      <c r="W42" s="278">
        <v>14000000</v>
      </c>
      <c r="X42" s="279">
        <v>4</v>
      </c>
      <c r="Y42" s="278">
        <f>O42+Q42+S42+U42+W42</f>
        <v>56000000</v>
      </c>
      <c r="Z42" s="277"/>
      <c r="AA42" s="273"/>
      <c r="AB42" s="277"/>
      <c r="AC42" s="273"/>
      <c r="AD42" s="273"/>
      <c r="AE42" s="280"/>
      <c r="AF42" s="281" t="s">
        <v>403</v>
      </c>
      <c r="AG42" s="273" t="s">
        <v>404</v>
      </c>
      <c r="AH42" s="277" t="s">
        <v>403</v>
      </c>
      <c r="AI42" s="273" t="s">
        <v>404</v>
      </c>
      <c r="AJ42" s="273" t="s">
        <v>405</v>
      </c>
      <c r="AK42" s="290" t="s">
        <v>104</v>
      </c>
      <c r="AL42" s="282">
        <v>0</v>
      </c>
      <c r="AM42" s="283">
        <v>0</v>
      </c>
      <c r="AN42" s="284">
        <v>0</v>
      </c>
      <c r="AO42" s="283">
        <v>0</v>
      </c>
      <c r="AP42" s="284" t="s">
        <v>1295</v>
      </c>
      <c r="AQ42" s="286" t="s">
        <v>1296</v>
      </c>
      <c r="AR42" s="608" t="s">
        <v>326</v>
      </c>
      <c r="AS42" s="609">
        <v>0</v>
      </c>
      <c r="AT42" s="610">
        <v>0</v>
      </c>
      <c r="AU42" s="609">
        <v>0</v>
      </c>
      <c r="AV42" s="610" t="s">
        <v>1297</v>
      </c>
      <c r="AW42" s="610" t="s">
        <v>1296</v>
      </c>
      <c r="AX42" s="132"/>
      <c r="AY42" s="133"/>
      <c r="AZ42" s="132"/>
      <c r="BA42" s="133"/>
      <c r="BB42" s="133"/>
      <c r="BC42" s="133"/>
      <c r="BD42" s="133"/>
      <c r="BE42" s="273" t="s">
        <v>406</v>
      </c>
      <c r="BF42" s="273" t="s">
        <v>407</v>
      </c>
      <c r="BG42" s="273" t="s">
        <v>408</v>
      </c>
      <c r="BH42" s="273" t="s">
        <v>236</v>
      </c>
      <c r="BI42" s="273" t="s">
        <v>409</v>
      </c>
      <c r="BJ42" s="273" t="s">
        <v>410</v>
      </c>
      <c r="BK42" s="273" t="s">
        <v>411</v>
      </c>
      <c r="BL42" s="273">
        <v>4320410</v>
      </c>
      <c r="BM42" s="273" t="s">
        <v>412</v>
      </c>
      <c r="BN42" s="287"/>
      <c r="BO42" s="288"/>
      <c r="BP42" s="288"/>
    </row>
    <row r="43" spans="1:68" s="289" customFormat="1" ht="409.5" x14ac:dyDescent="0.35">
      <c r="A43" s="271"/>
      <c r="B43" s="272" t="s">
        <v>223</v>
      </c>
      <c r="C43" s="272" t="s">
        <v>276</v>
      </c>
      <c r="D43" s="273" t="s">
        <v>414</v>
      </c>
      <c r="E43" s="273"/>
      <c r="F43" s="273" t="s">
        <v>262</v>
      </c>
      <c r="G43" s="274"/>
      <c r="H43" s="275">
        <v>44197</v>
      </c>
      <c r="I43" s="275">
        <v>45627</v>
      </c>
      <c r="J43" s="273" t="s">
        <v>415</v>
      </c>
      <c r="K43" s="273" t="s">
        <v>402</v>
      </c>
      <c r="L43" s="276" t="s">
        <v>65</v>
      </c>
      <c r="M43" s="273" t="s">
        <v>66</v>
      </c>
      <c r="N43" s="277"/>
      <c r="O43" s="278">
        <v>0</v>
      </c>
      <c r="P43" s="273">
        <v>1</v>
      </c>
      <c r="Q43" s="278">
        <v>6000000</v>
      </c>
      <c r="R43" s="273">
        <v>1</v>
      </c>
      <c r="S43" s="278">
        <v>6000000</v>
      </c>
      <c r="T43" s="273">
        <v>1</v>
      </c>
      <c r="U43" s="278">
        <v>6000000</v>
      </c>
      <c r="V43" s="280">
        <v>1</v>
      </c>
      <c r="W43" s="278">
        <v>6000000</v>
      </c>
      <c r="X43" s="279">
        <v>4</v>
      </c>
      <c r="Y43" s="278">
        <f>O43+Q43+S43+U43+W43</f>
        <v>24000000</v>
      </c>
      <c r="Z43" s="280"/>
      <c r="AA43" s="277"/>
      <c r="AB43" s="273"/>
      <c r="AC43" s="277"/>
      <c r="AD43" s="273"/>
      <c r="AE43" s="273"/>
      <c r="AF43" s="281" t="s">
        <v>403</v>
      </c>
      <c r="AG43" s="273" t="s">
        <v>404</v>
      </c>
      <c r="AH43" s="277" t="s">
        <v>403</v>
      </c>
      <c r="AI43" s="273" t="s">
        <v>404</v>
      </c>
      <c r="AJ43" s="273" t="s">
        <v>416</v>
      </c>
      <c r="AK43" s="290" t="s">
        <v>104</v>
      </c>
      <c r="AL43" s="282">
        <v>6000000</v>
      </c>
      <c r="AM43" s="283">
        <v>1</v>
      </c>
      <c r="AN43" s="284" t="s">
        <v>1298</v>
      </c>
      <c r="AO43" s="283">
        <v>1</v>
      </c>
      <c r="AP43" s="285" t="s">
        <v>1299</v>
      </c>
      <c r="AQ43" s="286" t="s">
        <v>1296</v>
      </c>
      <c r="AR43" s="608" t="s">
        <v>1300</v>
      </c>
      <c r="AS43" s="609">
        <v>1</v>
      </c>
      <c r="AT43" s="610">
        <v>1</v>
      </c>
      <c r="AU43" s="609">
        <v>1</v>
      </c>
      <c r="AV43" s="610" t="s">
        <v>1301</v>
      </c>
      <c r="AW43" s="610" t="s">
        <v>1296</v>
      </c>
      <c r="AX43" s="173"/>
      <c r="AY43" s="132"/>
      <c r="AZ43" s="133"/>
      <c r="BA43" s="132"/>
      <c r="BB43" s="133"/>
      <c r="BC43" s="133"/>
      <c r="BD43" s="133"/>
      <c r="BE43" s="273" t="s">
        <v>406</v>
      </c>
      <c r="BF43" s="273" t="s">
        <v>417</v>
      </c>
      <c r="BG43" s="273" t="s">
        <v>418</v>
      </c>
      <c r="BH43" s="273" t="s">
        <v>236</v>
      </c>
      <c r="BI43" s="273" t="s">
        <v>409</v>
      </c>
      <c r="BJ43" s="273" t="s">
        <v>410</v>
      </c>
      <c r="BK43" s="273" t="s">
        <v>411</v>
      </c>
      <c r="BL43" s="273">
        <v>4320410</v>
      </c>
      <c r="BM43" s="273" t="s">
        <v>412</v>
      </c>
      <c r="BN43" s="287"/>
      <c r="BO43" s="288"/>
      <c r="BP43" s="288"/>
    </row>
    <row r="44" spans="1:68" s="289" customFormat="1" ht="155" x14ac:dyDescent="0.35">
      <c r="A44" s="271"/>
      <c r="B44" s="272" t="s">
        <v>384</v>
      </c>
      <c r="C44" s="272" t="s">
        <v>385</v>
      </c>
      <c r="D44" s="605" t="s">
        <v>420</v>
      </c>
      <c r="E44" s="273"/>
      <c r="F44" s="273" t="s">
        <v>421</v>
      </c>
      <c r="G44" s="274"/>
      <c r="H44" s="275">
        <v>44013</v>
      </c>
      <c r="I44" s="275">
        <v>45291</v>
      </c>
      <c r="J44" s="273" t="s">
        <v>422</v>
      </c>
      <c r="K44" s="273" t="s">
        <v>423</v>
      </c>
      <c r="L44" s="276" t="s">
        <v>65</v>
      </c>
      <c r="M44" s="273" t="s">
        <v>424</v>
      </c>
      <c r="N44" s="277"/>
      <c r="O44" s="278">
        <v>0</v>
      </c>
      <c r="P44" s="273"/>
      <c r="Q44" s="278">
        <v>0</v>
      </c>
      <c r="R44" s="273"/>
      <c r="S44" s="278">
        <v>0</v>
      </c>
      <c r="T44" s="273">
        <v>1</v>
      </c>
      <c r="U44" s="278">
        <v>4000000</v>
      </c>
      <c r="V44" s="273">
        <v>1</v>
      </c>
      <c r="W44" s="278">
        <v>4000000</v>
      </c>
      <c r="X44" s="279">
        <v>1</v>
      </c>
      <c r="Y44" s="278">
        <f>O44+Q44+S44+U44+W44</f>
        <v>8000000</v>
      </c>
      <c r="Z44" s="280"/>
      <c r="AA44" s="277"/>
      <c r="AB44" s="273"/>
      <c r="AC44" s="277"/>
      <c r="AD44" s="273"/>
      <c r="AE44" s="273"/>
      <c r="AF44" s="281" t="s">
        <v>404</v>
      </c>
      <c r="AG44" s="277" t="s">
        <v>403</v>
      </c>
      <c r="AH44" s="273" t="s">
        <v>404</v>
      </c>
      <c r="AI44" s="277" t="s">
        <v>403</v>
      </c>
      <c r="AJ44" s="273"/>
      <c r="AK44" s="273" t="s">
        <v>425</v>
      </c>
      <c r="AL44" s="282">
        <v>0</v>
      </c>
      <c r="AM44" s="283">
        <v>0</v>
      </c>
      <c r="AN44" s="284" t="s">
        <v>1302</v>
      </c>
      <c r="AO44" s="283">
        <v>0</v>
      </c>
      <c r="AP44" s="285" t="s">
        <v>1303</v>
      </c>
      <c r="AQ44" s="286" t="s">
        <v>1296</v>
      </c>
      <c r="AR44" s="608" t="s">
        <v>326</v>
      </c>
      <c r="AS44" s="609">
        <v>0</v>
      </c>
      <c r="AT44" s="610">
        <v>0</v>
      </c>
      <c r="AU44" s="609">
        <v>0</v>
      </c>
      <c r="AV44" s="610" t="s">
        <v>1303</v>
      </c>
      <c r="AW44" s="607" t="s">
        <v>1296</v>
      </c>
      <c r="AX44" s="173"/>
      <c r="AY44" s="132"/>
      <c r="AZ44" s="133"/>
      <c r="BA44" s="132"/>
      <c r="BB44" s="133"/>
      <c r="BC44" s="133"/>
      <c r="BD44" s="133"/>
      <c r="BE44" s="273" t="s">
        <v>426</v>
      </c>
      <c r="BF44" s="273" t="s">
        <v>427</v>
      </c>
      <c r="BG44" s="273" t="s">
        <v>428</v>
      </c>
      <c r="BH44" s="273" t="s">
        <v>236</v>
      </c>
      <c r="BI44" s="273" t="s">
        <v>409</v>
      </c>
      <c r="BJ44" s="273" t="s">
        <v>429</v>
      </c>
      <c r="BK44" s="273" t="s">
        <v>430</v>
      </c>
      <c r="BL44" s="273">
        <v>4320410</v>
      </c>
      <c r="BM44" s="273" t="s">
        <v>431</v>
      </c>
      <c r="BN44" s="287" t="s">
        <v>432</v>
      </c>
      <c r="BO44" s="288"/>
      <c r="BP44" s="288"/>
    </row>
    <row r="45" spans="1:68" s="15" customFormat="1" ht="93" x14ac:dyDescent="0.35">
      <c r="A45" s="12"/>
      <c r="B45" s="36" t="s">
        <v>223</v>
      </c>
      <c r="C45" s="36" t="s">
        <v>276</v>
      </c>
      <c r="D45" s="133" t="s">
        <v>434</v>
      </c>
      <c r="E45" s="133" t="s">
        <v>245</v>
      </c>
      <c r="F45" s="133" t="s">
        <v>226</v>
      </c>
      <c r="G45" s="133" t="s">
        <v>345</v>
      </c>
      <c r="H45" s="217">
        <v>44105</v>
      </c>
      <c r="I45" s="217">
        <v>45597</v>
      </c>
      <c r="J45" s="133" t="s">
        <v>435</v>
      </c>
      <c r="K45" s="133" t="s">
        <v>436</v>
      </c>
      <c r="L45" s="133" t="s">
        <v>437</v>
      </c>
      <c r="M45" s="133" t="s">
        <v>66</v>
      </c>
      <c r="N45" s="133">
        <v>2</v>
      </c>
      <c r="O45" s="102">
        <v>17000000</v>
      </c>
      <c r="P45" s="133">
        <v>2</v>
      </c>
      <c r="Q45" s="102">
        <v>17000000</v>
      </c>
      <c r="R45" s="133">
        <v>2</v>
      </c>
      <c r="S45" s="102">
        <v>17000000</v>
      </c>
      <c r="T45" s="133">
        <v>2</v>
      </c>
      <c r="U45" s="102">
        <v>17000000</v>
      </c>
      <c r="V45" s="133">
        <v>2</v>
      </c>
      <c r="W45" s="102">
        <v>17000000</v>
      </c>
      <c r="X45" s="133">
        <f>N45+P45+R45+T45+V45</f>
        <v>10</v>
      </c>
      <c r="Y45" s="102">
        <f>O45+Q45+S45+U45+W45</f>
        <v>85000000</v>
      </c>
      <c r="Z45" s="173">
        <v>17000000</v>
      </c>
      <c r="AA45" s="132">
        <v>1</v>
      </c>
      <c r="AB45" s="133">
        <v>2</v>
      </c>
      <c r="AC45" s="132">
        <v>1</v>
      </c>
      <c r="AD45" s="133" t="s">
        <v>438</v>
      </c>
      <c r="AE45" s="133" t="s">
        <v>152</v>
      </c>
      <c r="AF45" s="125" t="s">
        <v>250</v>
      </c>
      <c r="AG45" s="132" t="s">
        <v>251</v>
      </c>
      <c r="AH45" s="220">
        <v>0.2</v>
      </c>
      <c r="AI45" s="132">
        <v>0.1</v>
      </c>
      <c r="AJ45" s="133" t="s">
        <v>439</v>
      </c>
      <c r="AK45" s="26" t="s">
        <v>104</v>
      </c>
      <c r="AL45" s="172" t="s">
        <v>250</v>
      </c>
      <c r="AM45" s="174" t="s">
        <v>251</v>
      </c>
      <c r="AN45" s="175">
        <v>0</v>
      </c>
      <c r="AO45" s="174">
        <v>0</v>
      </c>
      <c r="AP45" s="247" t="s">
        <v>1304</v>
      </c>
      <c r="AQ45" s="247" t="s">
        <v>1265</v>
      </c>
      <c r="AR45" s="280"/>
      <c r="AS45" s="277"/>
      <c r="AT45" s="273"/>
      <c r="AU45" s="277"/>
      <c r="AV45" s="273"/>
      <c r="AW45" s="133"/>
      <c r="AX45" s="173"/>
      <c r="AY45" s="132"/>
      <c r="AZ45" s="133"/>
      <c r="BA45" s="132"/>
      <c r="BB45" s="133"/>
      <c r="BC45" s="133"/>
      <c r="BD45" s="133"/>
      <c r="BE45" s="133" t="s">
        <v>440</v>
      </c>
      <c r="BF45" s="133" t="s">
        <v>349</v>
      </c>
      <c r="BG45" s="133">
        <v>7585</v>
      </c>
      <c r="BH45" s="133" t="s">
        <v>236</v>
      </c>
      <c r="BI45" s="133" t="s">
        <v>315</v>
      </c>
      <c r="BJ45" s="133" t="s">
        <v>256</v>
      </c>
      <c r="BK45" s="133" t="s">
        <v>257</v>
      </c>
      <c r="BL45" s="133">
        <v>3795750</v>
      </c>
      <c r="BM45" s="133" t="s">
        <v>258</v>
      </c>
      <c r="BN45" s="37"/>
      <c r="BO45" s="201"/>
      <c r="BP45" s="201"/>
    </row>
    <row r="46" spans="1:68" s="16" customFormat="1" ht="217" x14ac:dyDescent="0.25">
      <c r="A46" s="12"/>
      <c r="B46" s="40" t="s">
        <v>442</v>
      </c>
      <c r="C46" s="40" t="s">
        <v>443</v>
      </c>
      <c r="D46" s="40" t="s">
        <v>444</v>
      </c>
      <c r="E46" s="40"/>
      <c r="F46" s="52" t="s">
        <v>226</v>
      </c>
      <c r="G46" s="52" t="s">
        <v>445</v>
      </c>
      <c r="H46" s="75">
        <v>44197</v>
      </c>
      <c r="I46" s="75">
        <v>45442</v>
      </c>
      <c r="J46" s="40" t="s">
        <v>446</v>
      </c>
      <c r="K46" s="40" t="s">
        <v>447</v>
      </c>
      <c r="L46" s="40" t="s">
        <v>230</v>
      </c>
      <c r="M46" s="40" t="s">
        <v>66</v>
      </c>
      <c r="N46" s="40"/>
      <c r="O46" s="102"/>
      <c r="P46" s="40">
        <v>1</v>
      </c>
      <c r="Q46" s="102">
        <v>40897020</v>
      </c>
      <c r="R46" s="40">
        <v>1</v>
      </c>
      <c r="S46" s="102">
        <v>56455052</v>
      </c>
      <c r="T46" s="40">
        <v>1</v>
      </c>
      <c r="U46" s="102">
        <v>59055760</v>
      </c>
      <c r="V46" s="40">
        <v>1</v>
      </c>
      <c r="W46" s="102">
        <v>58853364</v>
      </c>
      <c r="X46" s="42">
        <v>1</v>
      </c>
      <c r="Y46" s="102">
        <v>215261196</v>
      </c>
      <c r="Z46" s="29" t="s">
        <v>249</v>
      </c>
      <c r="AA46" s="29" t="s">
        <v>249</v>
      </c>
      <c r="AB46" s="29" t="s">
        <v>448</v>
      </c>
      <c r="AC46" s="29" t="s">
        <v>249</v>
      </c>
      <c r="AD46" s="29" t="s">
        <v>249</v>
      </c>
      <c r="AE46" s="29" t="s">
        <v>449</v>
      </c>
      <c r="AF46" s="125">
        <v>5452936</v>
      </c>
      <c r="AG46" s="29">
        <v>0.13</v>
      </c>
      <c r="AH46" s="40">
        <v>1</v>
      </c>
      <c r="AI46" s="29">
        <v>0.66</v>
      </c>
      <c r="AJ46" s="40" t="s">
        <v>450</v>
      </c>
      <c r="AK46" s="26" t="s">
        <v>104</v>
      </c>
      <c r="AL46" s="177">
        <f>2301832+5452936</f>
        <v>7754768</v>
      </c>
      <c r="AM46" s="178">
        <f>AL46/Q46</f>
        <v>0.18961694519551792</v>
      </c>
      <c r="AN46" s="179">
        <v>1</v>
      </c>
      <c r="AO46" s="180">
        <v>1</v>
      </c>
      <c r="AP46" s="179" t="s">
        <v>1305</v>
      </c>
      <c r="AQ46" s="181" t="s">
        <v>1267</v>
      </c>
      <c r="AR46" s="77"/>
      <c r="AS46" s="29">
        <v>0</v>
      </c>
      <c r="AT46" s="40"/>
      <c r="AU46" s="29">
        <v>0</v>
      </c>
      <c r="AV46" s="40"/>
      <c r="AW46" s="40"/>
      <c r="AX46" s="77"/>
      <c r="AY46" s="29">
        <v>0</v>
      </c>
      <c r="AZ46" s="40"/>
      <c r="BA46" s="29">
        <v>0</v>
      </c>
      <c r="BB46" s="40"/>
      <c r="BC46" s="40"/>
      <c r="BD46" s="40"/>
      <c r="BE46" s="36" t="s">
        <v>451</v>
      </c>
      <c r="BF46" s="40">
        <v>42</v>
      </c>
      <c r="BG46" s="40" t="s">
        <v>452</v>
      </c>
      <c r="BH46" s="38" t="s">
        <v>453</v>
      </c>
      <c r="BI46" s="40" t="s">
        <v>454</v>
      </c>
      <c r="BJ46" s="40" t="s">
        <v>455</v>
      </c>
      <c r="BK46" s="38" t="s">
        <v>456</v>
      </c>
      <c r="BL46" s="38" t="s">
        <v>457</v>
      </c>
      <c r="BM46" s="38" t="s">
        <v>458</v>
      </c>
      <c r="BN46" s="59"/>
      <c r="BO46" s="248"/>
      <c r="BP46" s="248"/>
    </row>
    <row r="47" spans="1:68" s="16" customFormat="1" ht="124" x14ac:dyDescent="0.25">
      <c r="A47" s="12"/>
      <c r="B47" s="59" t="s">
        <v>442</v>
      </c>
      <c r="C47" s="59" t="s">
        <v>443</v>
      </c>
      <c r="D47" s="59" t="s">
        <v>460</v>
      </c>
      <c r="E47" s="59"/>
      <c r="F47" s="52" t="s">
        <v>226</v>
      </c>
      <c r="G47" s="105" t="s">
        <v>461</v>
      </c>
      <c r="H47" s="54">
        <v>43831</v>
      </c>
      <c r="I47" s="54">
        <v>45291</v>
      </c>
      <c r="J47" s="59" t="s">
        <v>462</v>
      </c>
      <c r="K47" s="59" t="s">
        <v>463</v>
      </c>
      <c r="L47" s="101" t="s">
        <v>65</v>
      </c>
      <c r="M47" s="59" t="s">
        <v>66</v>
      </c>
      <c r="N47" s="59"/>
      <c r="O47" s="102"/>
      <c r="P47" s="104">
        <v>1</v>
      </c>
      <c r="Q47" s="102">
        <v>3000000</v>
      </c>
      <c r="R47" s="104">
        <v>1</v>
      </c>
      <c r="S47" s="102">
        <v>3000000</v>
      </c>
      <c r="T47" s="104">
        <v>1</v>
      </c>
      <c r="U47" s="102">
        <v>3000000</v>
      </c>
      <c r="V47" s="58"/>
      <c r="W47" s="102"/>
      <c r="X47" s="34">
        <v>1</v>
      </c>
      <c r="Y47" s="102">
        <v>9000000</v>
      </c>
      <c r="Z47" s="29" t="s">
        <v>249</v>
      </c>
      <c r="AA47" s="29" t="s">
        <v>249</v>
      </c>
      <c r="AB47" s="29" t="s">
        <v>249</v>
      </c>
      <c r="AC47" s="29" t="s">
        <v>249</v>
      </c>
      <c r="AD47" s="29" t="s">
        <v>249</v>
      </c>
      <c r="AE47" s="29" t="s">
        <v>249</v>
      </c>
      <c r="AF47" s="125"/>
      <c r="AG47" s="29">
        <f>IF(Q47=0," ",AF47/Q47)</f>
        <v>0</v>
      </c>
      <c r="AH47" s="29" t="s">
        <v>249</v>
      </c>
      <c r="AI47" s="29" t="s">
        <v>249</v>
      </c>
      <c r="AJ47" s="59" t="s">
        <v>464</v>
      </c>
      <c r="AK47" s="26" t="s">
        <v>104</v>
      </c>
      <c r="AL47" s="182">
        <v>0</v>
      </c>
      <c r="AM47" s="183">
        <v>0</v>
      </c>
      <c r="AN47" s="184">
        <v>0</v>
      </c>
      <c r="AO47" s="180">
        <v>0</v>
      </c>
      <c r="AP47" s="184" t="s">
        <v>1306</v>
      </c>
      <c r="AQ47" s="249" t="s">
        <v>1307</v>
      </c>
      <c r="AR47" s="58"/>
      <c r="AS47" s="29">
        <f t="shared" ref="AS47:AS55" si="11">IF(Q47=0," ",AR47/Q47)</f>
        <v>0</v>
      </c>
      <c r="AT47" s="59"/>
      <c r="AU47" s="29">
        <f t="shared" ref="AU47:AU55" si="12">IF(P47=0," ",AT47/P47)</f>
        <v>0</v>
      </c>
      <c r="AV47" s="59"/>
      <c r="AW47" s="59"/>
      <c r="AX47" s="58"/>
      <c r="AY47" s="29">
        <f t="shared" ref="AY47:AY55" si="13">IF(Q47=0," ",AX47/Q47)</f>
        <v>0</v>
      </c>
      <c r="AZ47" s="59"/>
      <c r="BA47" s="29">
        <f t="shared" ref="BA47:BA55" si="14">IF(P47=0," ",AZ47/P47)</f>
        <v>0</v>
      </c>
      <c r="BB47" s="59"/>
      <c r="BC47" s="59"/>
      <c r="BD47" s="59"/>
      <c r="BE47" s="36" t="s">
        <v>465</v>
      </c>
      <c r="BF47" s="59">
        <v>113</v>
      </c>
      <c r="BG47" s="59" t="s">
        <v>466</v>
      </c>
      <c r="BH47" s="38" t="s">
        <v>453</v>
      </c>
      <c r="BI47" s="59" t="s">
        <v>467</v>
      </c>
      <c r="BJ47" s="38" t="s">
        <v>468</v>
      </c>
      <c r="BK47" s="59" t="s">
        <v>469</v>
      </c>
      <c r="BL47" s="59" t="s">
        <v>470</v>
      </c>
      <c r="BM47" s="59" t="s">
        <v>471</v>
      </c>
      <c r="BN47" s="59"/>
      <c r="BO47" s="248"/>
      <c r="BP47" s="248"/>
    </row>
    <row r="48" spans="1:68" s="16" customFormat="1" ht="93" x14ac:dyDescent="0.25">
      <c r="A48" s="12"/>
      <c r="B48" s="59" t="s">
        <v>442</v>
      </c>
      <c r="C48" s="59" t="s">
        <v>443</v>
      </c>
      <c r="D48" s="59" t="s">
        <v>473</v>
      </c>
      <c r="E48" s="59"/>
      <c r="F48" s="52" t="s">
        <v>226</v>
      </c>
      <c r="G48" s="105" t="s">
        <v>474</v>
      </c>
      <c r="H48" s="64">
        <v>43831</v>
      </c>
      <c r="I48" s="64">
        <v>45291</v>
      </c>
      <c r="J48" s="59" t="s">
        <v>475</v>
      </c>
      <c r="K48" s="59" t="s">
        <v>476</v>
      </c>
      <c r="L48" s="101" t="s">
        <v>65</v>
      </c>
      <c r="M48" s="59" t="s">
        <v>66</v>
      </c>
      <c r="N48" s="59"/>
      <c r="O48" s="102"/>
      <c r="P48" s="59">
        <v>4</v>
      </c>
      <c r="Q48" s="102">
        <v>611957.33333333337</v>
      </c>
      <c r="R48" s="59">
        <v>4</v>
      </c>
      <c r="S48" s="102">
        <v>630316.05333333334</v>
      </c>
      <c r="T48" s="59">
        <v>4</v>
      </c>
      <c r="U48" s="102">
        <v>649225.5349333334</v>
      </c>
      <c r="V48" s="58"/>
      <c r="W48" s="102"/>
      <c r="X48" s="126">
        <v>4</v>
      </c>
      <c r="Y48" s="102">
        <v>1891498.9216</v>
      </c>
      <c r="Z48" s="29" t="s">
        <v>249</v>
      </c>
      <c r="AA48" s="29" t="s">
        <v>249</v>
      </c>
      <c r="AB48" s="29" t="s">
        <v>249</v>
      </c>
      <c r="AC48" s="29" t="s">
        <v>249</v>
      </c>
      <c r="AD48" s="29" t="s">
        <v>249</v>
      </c>
      <c r="AE48" s="29" t="s">
        <v>249</v>
      </c>
      <c r="AF48" s="125">
        <v>152989.33333333334</v>
      </c>
      <c r="AG48" s="29">
        <f>IF(Q48=0," ",AF48/Q48)</f>
        <v>0.25</v>
      </c>
      <c r="AH48" s="59">
        <v>1</v>
      </c>
      <c r="AI48" s="29">
        <v>0.25</v>
      </c>
      <c r="AJ48" s="59" t="s">
        <v>477</v>
      </c>
      <c r="AK48" s="26" t="s">
        <v>104</v>
      </c>
      <c r="AL48" s="182">
        <v>305978.66666666669</v>
      </c>
      <c r="AM48" s="183">
        <v>0.25</v>
      </c>
      <c r="AN48" s="185">
        <v>1</v>
      </c>
      <c r="AO48" s="180">
        <v>0.5</v>
      </c>
      <c r="AP48" s="184" t="s">
        <v>1308</v>
      </c>
      <c r="AQ48" s="184" t="s">
        <v>1309</v>
      </c>
      <c r="AR48" s="58"/>
      <c r="AS48" s="29">
        <f t="shared" si="11"/>
        <v>0</v>
      </c>
      <c r="AT48" s="59"/>
      <c r="AU48" s="29">
        <f t="shared" si="12"/>
        <v>0</v>
      </c>
      <c r="AV48" s="59"/>
      <c r="AW48" s="59"/>
      <c r="AX48" s="58"/>
      <c r="AY48" s="29">
        <f t="shared" si="13"/>
        <v>0</v>
      </c>
      <c r="AZ48" s="59"/>
      <c r="BA48" s="29">
        <f t="shared" si="14"/>
        <v>0</v>
      </c>
      <c r="BB48" s="59"/>
      <c r="BC48" s="59"/>
      <c r="BD48" s="59"/>
      <c r="BE48" s="36" t="s">
        <v>465</v>
      </c>
      <c r="BF48" s="59">
        <v>114</v>
      </c>
      <c r="BG48" s="59" t="s">
        <v>466</v>
      </c>
      <c r="BH48" s="38" t="s">
        <v>453</v>
      </c>
      <c r="BI48" s="59" t="s">
        <v>467</v>
      </c>
      <c r="BJ48" s="38" t="s">
        <v>468</v>
      </c>
      <c r="BK48" s="59" t="s">
        <v>469</v>
      </c>
      <c r="BL48" s="59" t="s">
        <v>470</v>
      </c>
      <c r="BM48" s="59" t="s">
        <v>471</v>
      </c>
      <c r="BN48" s="59"/>
      <c r="BO48" s="248"/>
      <c r="BP48" s="248"/>
    </row>
    <row r="49" spans="1:68" s="16" customFormat="1" ht="186" x14ac:dyDescent="0.25">
      <c r="A49" s="12"/>
      <c r="B49" s="59" t="s">
        <v>442</v>
      </c>
      <c r="C49" s="59" t="s">
        <v>443</v>
      </c>
      <c r="D49" s="59" t="s">
        <v>479</v>
      </c>
      <c r="E49" s="59"/>
      <c r="F49" s="52" t="s">
        <v>226</v>
      </c>
      <c r="G49" s="105" t="s">
        <v>474</v>
      </c>
      <c r="H49" s="64">
        <v>43831</v>
      </c>
      <c r="I49" s="64">
        <v>45291</v>
      </c>
      <c r="J49" s="59" t="s">
        <v>480</v>
      </c>
      <c r="K49" s="59" t="s">
        <v>481</v>
      </c>
      <c r="L49" s="101" t="s">
        <v>65</v>
      </c>
      <c r="M49" s="59" t="s">
        <v>66</v>
      </c>
      <c r="N49" s="59"/>
      <c r="O49" s="102"/>
      <c r="P49" s="104">
        <v>0.3</v>
      </c>
      <c r="Q49" s="102">
        <v>54660452</v>
      </c>
      <c r="R49" s="104">
        <v>0.35</v>
      </c>
      <c r="S49" s="102">
        <v>56300265.559999987</v>
      </c>
      <c r="T49" s="104">
        <v>0.35</v>
      </c>
      <c r="U49" s="102">
        <v>57989273.526799999</v>
      </c>
      <c r="V49" s="104"/>
      <c r="W49" s="102"/>
      <c r="X49" s="34">
        <v>1</v>
      </c>
      <c r="Y49" s="102">
        <v>168949991.08679998</v>
      </c>
      <c r="Z49" s="29" t="s">
        <v>249</v>
      </c>
      <c r="AA49" s="29" t="s">
        <v>249</v>
      </c>
      <c r="AB49" s="29" t="s">
        <v>249</v>
      </c>
      <c r="AC49" s="29" t="s">
        <v>249</v>
      </c>
      <c r="AD49" s="29" t="s">
        <v>249</v>
      </c>
      <c r="AE49" s="29" t="s">
        <v>249</v>
      </c>
      <c r="AF49" s="125"/>
      <c r="AG49" s="29">
        <f>IF(Q49=0," ",AF49/Q49)</f>
        <v>0</v>
      </c>
      <c r="AH49" s="104">
        <v>7.0000000000000007E-2</v>
      </c>
      <c r="AI49" s="29">
        <v>0.23</v>
      </c>
      <c r="AJ49" s="59" t="s">
        <v>482</v>
      </c>
      <c r="AK49" s="26" t="s">
        <v>104</v>
      </c>
      <c r="AL49" s="182">
        <v>0</v>
      </c>
      <c r="AM49" s="183">
        <v>0</v>
      </c>
      <c r="AN49" s="186">
        <v>7.0000000000000007E-2</v>
      </c>
      <c r="AO49" s="180">
        <f>7/30</f>
        <v>0.23333333333333334</v>
      </c>
      <c r="AP49" s="184" t="s">
        <v>1310</v>
      </c>
      <c r="AQ49" s="184" t="s">
        <v>1311</v>
      </c>
      <c r="AR49" s="58"/>
      <c r="AS49" s="29">
        <f t="shared" si="11"/>
        <v>0</v>
      </c>
      <c r="AT49" s="59"/>
      <c r="AU49" s="29">
        <f t="shared" si="12"/>
        <v>0</v>
      </c>
      <c r="AV49" s="59"/>
      <c r="AW49" s="59"/>
      <c r="AX49" s="58"/>
      <c r="AY49" s="29">
        <f t="shared" si="13"/>
        <v>0</v>
      </c>
      <c r="AZ49" s="59"/>
      <c r="BA49" s="29">
        <f t="shared" si="14"/>
        <v>0</v>
      </c>
      <c r="BB49" s="59"/>
      <c r="BC49" s="59"/>
      <c r="BD49" s="59"/>
      <c r="BE49" s="36" t="s">
        <v>465</v>
      </c>
      <c r="BF49" s="59">
        <v>114</v>
      </c>
      <c r="BG49" s="59" t="s">
        <v>466</v>
      </c>
      <c r="BH49" s="38" t="s">
        <v>453</v>
      </c>
      <c r="BI49" s="59" t="s">
        <v>467</v>
      </c>
      <c r="BJ49" s="38" t="s">
        <v>468</v>
      </c>
      <c r="BK49" s="59" t="s">
        <v>469</v>
      </c>
      <c r="BL49" s="59" t="s">
        <v>470</v>
      </c>
      <c r="BM49" s="59" t="s">
        <v>471</v>
      </c>
      <c r="BN49" s="59"/>
      <c r="BO49" s="248"/>
      <c r="BP49" s="248"/>
    </row>
    <row r="50" spans="1:68" s="312" customFormat="1" ht="409.5" x14ac:dyDescent="0.25">
      <c r="A50" s="292"/>
      <c r="B50" s="293" t="s">
        <v>442</v>
      </c>
      <c r="C50" s="293" t="s">
        <v>443</v>
      </c>
      <c r="D50" s="293" t="s">
        <v>484</v>
      </c>
      <c r="E50" s="294">
        <v>0.2</v>
      </c>
      <c r="F50" s="293" t="s">
        <v>226</v>
      </c>
      <c r="G50" s="295" t="s">
        <v>485</v>
      </c>
      <c r="H50" s="296">
        <v>44197</v>
      </c>
      <c r="I50" s="296">
        <v>45627</v>
      </c>
      <c r="J50" s="293" t="s">
        <v>486</v>
      </c>
      <c r="K50" s="293" t="s">
        <v>487</v>
      </c>
      <c r="L50" s="297" t="s">
        <v>65</v>
      </c>
      <c r="M50" s="293" t="s">
        <v>390</v>
      </c>
      <c r="N50" s="294"/>
      <c r="O50" s="298"/>
      <c r="P50" s="293">
        <v>2</v>
      </c>
      <c r="Q50" s="298">
        <v>18491865.279999997</v>
      </c>
      <c r="R50" s="293">
        <v>2</v>
      </c>
      <c r="S50" s="298">
        <v>19196590.265820798</v>
      </c>
      <c r="T50" s="293">
        <v>2</v>
      </c>
      <c r="U50" s="298">
        <v>19940650.104524009</v>
      </c>
      <c r="V50" s="299">
        <v>2</v>
      </c>
      <c r="W50" s="298">
        <v>20728305.783652708</v>
      </c>
      <c r="X50" s="300">
        <v>8</v>
      </c>
      <c r="Y50" s="298">
        <f>+Q50+S50+U50+W50</f>
        <v>78357411.433997512</v>
      </c>
      <c r="Z50" s="299"/>
      <c r="AA50" s="294" t="str">
        <f t="shared" ref="AA50:AA55" si="15">IF(O50=0," ",Z50/O50)</f>
        <v xml:space="preserve"> </v>
      </c>
      <c r="AB50" s="293"/>
      <c r="AC50" s="294" t="str">
        <f t="shared" ref="AC50:AC55" si="16">IF(N50=0," ",AB50/N50)</f>
        <v xml:space="preserve"> </v>
      </c>
      <c r="AD50" s="293"/>
      <c r="AE50" s="293"/>
      <c r="AF50" s="301">
        <f>Q50*25%</f>
        <v>4622966.3199999994</v>
      </c>
      <c r="AG50" s="294">
        <v>0.25</v>
      </c>
      <c r="AH50" s="302">
        <v>0.5</v>
      </c>
      <c r="AI50" s="303">
        <f>AH50/2</f>
        <v>0.25</v>
      </c>
      <c r="AJ50" s="293" t="s">
        <v>488</v>
      </c>
      <c r="AK50" s="293" t="s">
        <v>489</v>
      </c>
      <c r="AL50" s="304">
        <v>9245932.6399999987</v>
      </c>
      <c r="AM50" s="305">
        <v>0.5</v>
      </c>
      <c r="AN50" s="306">
        <v>1</v>
      </c>
      <c r="AO50" s="307">
        <v>0.5</v>
      </c>
      <c r="AP50" s="306" t="s">
        <v>1312</v>
      </c>
      <c r="AQ50" s="308"/>
      <c r="AR50" s="299"/>
      <c r="AS50" s="294">
        <f t="shared" si="11"/>
        <v>0</v>
      </c>
      <c r="AT50" s="293"/>
      <c r="AU50" s="294">
        <f t="shared" si="12"/>
        <v>0</v>
      </c>
      <c r="AV50" s="293"/>
      <c r="AW50" s="293"/>
      <c r="AX50" s="299"/>
      <c r="AY50" s="294">
        <f t="shared" si="13"/>
        <v>0</v>
      </c>
      <c r="AZ50" s="293"/>
      <c r="BA50" s="294">
        <f t="shared" si="14"/>
        <v>0</v>
      </c>
      <c r="BB50" s="293"/>
      <c r="BC50" s="293"/>
      <c r="BD50" s="293"/>
      <c r="BE50" s="293" t="s">
        <v>490</v>
      </c>
      <c r="BF50" s="293">
        <v>17</v>
      </c>
      <c r="BG50" s="293" t="s">
        <v>491</v>
      </c>
      <c r="BH50" s="309" t="s">
        <v>453</v>
      </c>
      <c r="BI50" s="293" t="s">
        <v>454</v>
      </c>
      <c r="BJ50" s="293" t="s">
        <v>492</v>
      </c>
      <c r="BK50" s="293" t="s">
        <v>493</v>
      </c>
      <c r="BL50" s="293" t="s">
        <v>494</v>
      </c>
      <c r="BM50" s="293" t="s">
        <v>495</v>
      </c>
      <c r="BN50" s="310"/>
      <c r="BO50" s="311"/>
      <c r="BP50" s="311"/>
    </row>
    <row r="51" spans="1:68" s="16" customFormat="1" ht="155" x14ac:dyDescent="0.25">
      <c r="A51" s="12"/>
      <c r="B51" s="39" t="s">
        <v>442</v>
      </c>
      <c r="C51" s="39" t="s">
        <v>443</v>
      </c>
      <c r="D51" s="39" t="s">
        <v>497</v>
      </c>
      <c r="E51" s="106">
        <v>0.2</v>
      </c>
      <c r="F51" s="39" t="s">
        <v>226</v>
      </c>
      <c r="G51" s="107" t="s">
        <v>485</v>
      </c>
      <c r="H51" s="108">
        <v>44197</v>
      </c>
      <c r="I51" s="108">
        <v>44896</v>
      </c>
      <c r="J51" s="63" t="s">
        <v>498</v>
      </c>
      <c r="K51" s="63" t="s">
        <v>499</v>
      </c>
      <c r="L51" s="101" t="s">
        <v>65</v>
      </c>
      <c r="M51" s="39" t="s">
        <v>390</v>
      </c>
      <c r="N51" s="39"/>
      <c r="O51" s="102"/>
      <c r="P51" s="106">
        <v>0.5</v>
      </c>
      <c r="Q51" s="102">
        <v>23114831.599999998</v>
      </c>
      <c r="R51" s="106">
        <v>0.5</v>
      </c>
      <c r="S51" s="102">
        <v>23995737.832276002</v>
      </c>
      <c r="T51" s="39"/>
      <c r="U51" s="102"/>
      <c r="V51" s="109"/>
      <c r="W51" s="102"/>
      <c r="X51" s="106">
        <v>1</v>
      </c>
      <c r="Y51" s="102">
        <f>+Q51+S51</f>
        <v>47110569.432275996</v>
      </c>
      <c r="Z51" s="57"/>
      <c r="AA51" s="55" t="str">
        <f t="shared" si="15"/>
        <v xml:space="preserve"> </v>
      </c>
      <c r="AB51" s="63"/>
      <c r="AC51" s="55" t="str">
        <f t="shared" si="16"/>
        <v xml:space="preserve"> </v>
      </c>
      <c r="AD51" s="63"/>
      <c r="AE51" s="63"/>
      <c r="AF51" s="125">
        <f>Q51*25%</f>
        <v>5778707.8999999994</v>
      </c>
      <c r="AG51" s="111">
        <v>0.25</v>
      </c>
      <c r="AH51" s="110">
        <v>0.5</v>
      </c>
      <c r="AI51" s="223">
        <f>AH51/2</f>
        <v>0.25</v>
      </c>
      <c r="AJ51" s="63" t="s">
        <v>500</v>
      </c>
      <c r="AK51" s="63" t="s">
        <v>489</v>
      </c>
      <c r="AL51" s="224">
        <v>11557415.799999999</v>
      </c>
      <c r="AM51" s="225">
        <v>0.5</v>
      </c>
      <c r="AN51" s="200">
        <v>0.25</v>
      </c>
      <c r="AO51" s="193">
        <v>0.5</v>
      </c>
      <c r="AP51" s="200" t="s">
        <v>1313</v>
      </c>
      <c r="AQ51" s="226"/>
      <c r="AR51" s="57"/>
      <c r="AS51" s="55">
        <f t="shared" si="11"/>
        <v>0</v>
      </c>
      <c r="AT51" s="63"/>
      <c r="AU51" s="55">
        <f t="shared" si="12"/>
        <v>0</v>
      </c>
      <c r="AV51" s="63"/>
      <c r="AW51" s="63"/>
      <c r="AX51" s="57"/>
      <c r="AY51" s="55">
        <f t="shared" si="13"/>
        <v>0</v>
      </c>
      <c r="AZ51" s="63"/>
      <c r="BA51" s="55">
        <f t="shared" si="14"/>
        <v>0</v>
      </c>
      <c r="BB51" s="63"/>
      <c r="BC51" s="63"/>
      <c r="BD51" s="63"/>
      <c r="BE51" s="39" t="s">
        <v>490</v>
      </c>
      <c r="BF51" s="39">
        <v>17</v>
      </c>
      <c r="BG51" s="39" t="s">
        <v>491</v>
      </c>
      <c r="BH51" s="38" t="s">
        <v>453</v>
      </c>
      <c r="BI51" s="39" t="s">
        <v>454</v>
      </c>
      <c r="BJ51" s="39" t="s">
        <v>492</v>
      </c>
      <c r="BK51" s="39" t="s">
        <v>493</v>
      </c>
      <c r="BL51" s="39" t="s">
        <v>494</v>
      </c>
      <c r="BM51" s="39" t="s">
        <v>495</v>
      </c>
      <c r="BN51" s="59"/>
      <c r="BO51" s="248"/>
      <c r="BP51" s="248"/>
    </row>
    <row r="52" spans="1:68" s="16" customFormat="1" ht="155" x14ac:dyDescent="0.25">
      <c r="A52" s="12"/>
      <c r="B52" s="39" t="s">
        <v>442</v>
      </c>
      <c r="C52" s="39" t="s">
        <v>443</v>
      </c>
      <c r="D52" s="39" t="s">
        <v>502</v>
      </c>
      <c r="E52" s="106">
        <v>0.6</v>
      </c>
      <c r="F52" s="39" t="s">
        <v>226</v>
      </c>
      <c r="G52" s="107" t="s">
        <v>485</v>
      </c>
      <c r="H52" s="108">
        <v>44197</v>
      </c>
      <c r="I52" s="108">
        <v>45627</v>
      </c>
      <c r="J52" s="39" t="s">
        <v>503</v>
      </c>
      <c r="K52" s="106" t="s">
        <v>504</v>
      </c>
      <c r="L52" s="39" t="s">
        <v>505</v>
      </c>
      <c r="M52" s="39" t="s">
        <v>66</v>
      </c>
      <c r="N52" s="106">
        <v>1</v>
      </c>
      <c r="O52" s="102">
        <v>5685942.7448383737</v>
      </c>
      <c r="P52" s="106">
        <v>1</v>
      </c>
      <c r="Q52" s="102">
        <v>11775326.231699688</v>
      </c>
      <c r="R52" s="106">
        <v>1</v>
      </c>
      <c r="S52" s="102">
        <v>11997764.985610012</v>
      </c>
      <c r="T52" s="106">
        <v>1</v>
      </c>
      <c r="U52" s="102">
        <v>11975605.61793535</v>
      </c>
      <c r="V52" s="106">
        <v>1</v>
      </c>
      <c r="W52" s="102">
        <v>11498010.792387905</v>
      </c>
      <c r="X52" s="106">
        <v>1</v>
      </c>
      <c r="Y52" s="102">
        <v>52932650.372471325</v>
      </c>
      <c r="Z52" s="57"/>
      <c r="AA52" s="55">
        <f t="shared" si="15"/>
        <v>0</v>
      </c>
      <c r="AB52" s="63"/>
      <c r="AC52" s="55">
        <f t="shared" si="16"/>
        <v>0</v>
      </c>
      <c r="AD52" s="63"/>
      <c r="AE52" s="63"/>
      <c r="AF52" s="125">
        <v>0</v>
      </c>
      <c r="AG52" s="106">
        <v>0</v>
      </c>
      <c r="AH52" s="112">
        <v>0</v>
      </c>
      <c r="AI52" s="223">
        <v>0</v>
      </c>
      <c r="AJ52" s="63" t="s">
        <v>506</v>
      </c>
      <c r="AK52" s="63" t="s">
        <v>507</v>
      </c>
      <c r="AL52" s="224"/>
      <c r="AM52" s="225">
        <v>0</v>
      </c>
      <c r="AN52" s="200"/>
      <c r="AO52" s="193">
        <v>0</v>
      </c>
      <c r="AP52" s="200" t="s">
        <v>506</v>
      </c>
      <c r="AQ52" s="200" t="s">
        <v>507</v>
      </c>
      <c r="AR52" s="57"/>
      <c r="AS52" s="55">
        <f t="shared" si="11"/>
        <v>0</v>
      </c>
      <c r="AT52" s="63"/>
      <c r="AU52" s="55">
        <f t="shared" si="12"/>
        <v>0</v>
      </c>
      <c r="AV52" s="63"/>
      <c r="AW52" s="63"/>
      <c r="AX52" s="57"/>
      <c r="AY52" s="55">
        <f t="shared" si="13"/>
        <v>0</v>
      </c>
      <c r="AZ52" s="63"/>
      <c r="BA52" s="55">
        <f t="shared" si="14"/>
        <v>0</v>
      </c>
      <c r="BB52" s="63"/>
      <c r="BC52" s="63"/>
      <c r="BD52" s="63"/>
      <c r="BE52" s="39" t="s">
        <v>490</v>
      </c>
      <c r="BF52" s="39">
        <v>17</v>
      </c>
      <c r="BG52" s="39" t="s">
        <v>491</v>
      </c>
      <c r="BH52" s="38" t="s">
        <v>453</v>
      </c>
      <c r="BI52" s="39" t="s">
        <v>454</v>
      </c>
      <c r="BJ52" s="39" t="s">
        <v>492</v>
      </c>
      <c r="BK52" s="39" t="s">
        <v>493</v>
      </c>
      <c r="BL52" s="39" t="s">
        <v>494</v>
      </c>
      <c r="BM52" s="265" t="s">
        <v>1314</v>
      </c>
      <c r="BN52" s="59"/>
      <c r="BO52" s="248"/>
      <c r="BP52" s="248"/>
    </row>
    <row r="53" spans="1:68" s="16" customFormat="1" ht="124" x14ac:dyDescent="0.25">
      <c r="A53" s="12"/>
      <c r="B53" s="59" t="s">
        <v>442</v>
      </c>
      <c r="C53" s="59" t="s">
        <v>509</v>
      </c>
      <c r="D53" s="59" t="s">
        <v>510</v>
      </c>
      <c r="E53" s="59"/>
      <c r="F53" s="38" t="s">
        <v>226</v>
      </c>
      <c r="G53" s="105" t="s">
        <v>511</v>
      </c>
      <c r="H53" s="64">
        <v>44105</v>
      </c>
      <c r="I53" s="64">
        <v>45444</v>
      </c>
      <c r="J53" s="59" t="s">
        <v>512</v>
      </c>
      <c r="K53" s="59" t="s">
        <v>513</v>
      </c>
      <c r="L53" s="101" t="s">
        <v>65</v>
      </c>
      <c r="M53" s="59" t="s">
        <v>66</v>
      </c>
      <c r="N53" s="55"/>
      <c r="O53" s="102"/>
      <c r="P53" s="104">
        <v>1</v>
      </c>
      <c r="Q53" s="102">
        <v>129471.285176265</v>
      </c>
      <c r="R53" s="104">
        <v>1</v>
      </c>
      <c r="S53" s="102">
        <v>126208.32179304173</v>
      </c>
      <c r="T53" s="104">
        <v>1</v>
      </c>
      <c r="U53" s="102">
        <v>124560.14461958072</v>
      </c>
      <c r="V53" s="104">
        <v>1</v>
      </c>
      <c r="W53" s="102">
        <v>129556.38355770441</v>
      </c>
      <c r="X53" s="34">
        <v>1</v>
      </c>
      <c r="Y53" s="102">
        <f>O53+Q53+S53+U53+W53</f>
        <v>509796.13514659181</v>
      </c>
      <c r="Z53" s="58"/>
      <c r="AA53" s="29" t="str">
        <f t="shared" si="15"/>
        <v xml:space="preserve"> </v>
      </c>
      <c r="AB53" s="59"/>
      <c r="AC53" s="29" t="str">
        <f t="shared" si="16"/>
        <v xml:space="preserve"> </v>
      </c>
      <c r="AD53" s="59"/>
      <c r="AE53" s="59"/>
      <c r="AF53" s="125">
        <v>0</v>
      </c>
      <c r="AG53" s="29">
        <f>IF(Q53=0," ",AF53/Q53)</f>
        <v>0</v>
      </c>
      <c r="AH53" s="59">
        <v>0</v>
      </c>
      <c r="AI53" s="29">
        <f>IF(P53=0," ",AH53/P53)</f>
        <v>0</v>
      </c>
      <c r="AJ53" s="59" t="s">
        <v>514</v>
      </c>
      <c r="AK53" s="59" t="s">
        <v>515</v>
      </c>
      <c r="AL53" s="227">
        <v>1811200</v>
      </c>
      <c r="AM53" s="183">
        <v>13.989202297128612</v>
      </c>
      <c r="AN53" s="184"/>
      <c r="AO53" s="180">
        <v>0</v>
      </c>
      <c r="AP53" s="184" t="s">
        <v>1315</v>
      </c>
      <c r="AQ53" s="250" t="s">
        <v>152</v>
      </c>
      <c r="AR53" s="58"/>
      <c r="AS53" s="29">
        <f t="shared" si="11"/>
        <v>0</v>
      </c>
      <c r="AT53" s="59"/>
      <c r="AU53" s="29">
        <f t="shared" si="12"/>
        <v>0</v>
      </c>
      <c r="AV53" s="59"/>
      <c r="AW53" s="59"/>
      <c r="AX53" s="58"/>
      <c r="AY53" s="29">
        <f t="shared" si="13"/>
        <v>0</v>
      </c>
      <c r="AZ53" s="59"/>
      <c r="BA53" s="29">
        <f t="shared" si="14"/>
        <v>0</v>
      </c>
      <c r="BB53" s="59"/>
      <c r="BC53" s="59"/>
      <c r="BD53" s="59"/>
      <c r="BE53" s="59" t="s">
        <v>516</v>
      </c>
      <c r="BF53" s="59">
        <v>49</v>
      </c>
      <c r="BG53" s="59" t="s">
        <v>517</v>
      </c>
      <c r="BH53" s="38" t="s">
        <v>453</v>
      </c>
      <c r="BI53" s="38" t="s">
        <v>518</v>
      </c>
      <c r="BJ53" s="38" t="s">
        <v>519</v>
      </c>
      <c r="BK53" s="38" t="s">
        <v>520</v>
      </c>
      <c r="BL53" s="38" t="s">
        <v>521</v>
      </c>
      <c r="BM53" s="38" t="s">
        <v>522</v>
      </c>
      <c r="BN53" s="59"/>
      <c r="BO53" s="248"/>
      <c r="BP53" s="248"/>
    </row>
    <row r="54" spans="1:68" s="16" customFormat="1" ht="217" x14ac:dyDescent="0.25">
      <c r="A54" s="12"/>
      <c r="B54" s="59" t="s">
        <v>442</v>
      </c>
      <c r="C54" s="59" t="s">
        <v>443</v>
      </c>
      <c r="D54" s="59" t="s">
        <v>524</v>
      </c>
      <c r="E54" s="59"/>
      <c r="F54" s="38" t="s">
        <v>226</v>
      </c>
      <c r="G54" s="105" t="s">
        <v>511</v>
      </c>
      <c r="H54" s="64">
        <v>43983</v>
      </c>
      <c r="I54" s="64">
        <v>45443</v>
      </c>
      <c r="J54" s="59" t="s">
        <v>525</v>
      </c>
      <c r="K54" s="59" t="s">
        <v>526</v>
      </c>
      <c r="L54" s="101" t="s">
        <v>65</v>
      </c>
      <c r="M54" s="59" t="s">
        <v>66</v>
      </c>
      <c r="N54" s="104"/>
      <c r="O54" s="102"/>
      <c r="P54" s="104">
        <v>1</v>
      </c>
      <c r="Q54" s="102">
        <v>19096971.329870556</v>
      </c>
      <c r="R54" s="104">
        <v>1</v>
      </c>
      <c r="S54" s="102">
        <v>19822656.240405638</v>
      </c>
      <c r="T54" s="104">
        <v>1</v>
      </c>
      <c r="U54" s="102">
        <v>20575917.177541051</v>
      </c>
      <c r="V54" s="104">
        <v>1</v>
      </c>
      <c r="W54" s="102">
        <v>21357802.030287612</v>
      </c>
      <c r="X54" s="34">
        <v>1</v>
      </c>
      <c r="Y54" s="102">
        <f>O54+Q54+S54+U54+W54</f>
        <v>80853346.778104857</v>
      </c>
      <c r="Z54" s="58"/>
      <c r="AA54" s="29" t="str">
        <f t="shared" si="15"/>
        <v xml:space="preserve"> </v>
      </c>
      <c r="AB54" s="59"/>
      <c r="AC54" s="29" t="str">
        <f t="shared" si="16"/>
        <v xml:space="preserve"> </v>
      </c>
      <c r="AD54" s="59"/>
      <c r="AE54" s="59"/>
      <c r="AF54" s="125">
        <v>0</v>
      </c>
      <c r="AG54" s="29">
        <f>IF(Q54=0," ",AF54/Q54)</f>
        <v>0</v>
      </c>
      <c r="AH54" s="59">
        <v>0</v>
      </c>
      <c r="AI54" s="29">
        <f>IF(P54=0," ",AH54/P54)</f>
        <v>0</v>
      </c>
      <c r="AJ54" s="59" t="s">
        <v>527</v>
      </c>
      <c r="AK54" s="59" t="s">
        <v>515</v>
      </c>
      <c r="AL54" s="187">
        <v>8709264</v>
      </c>
      <c r="AM54" s="183">
        <v>0.45605472457181689</v>
      </c>
      <c r="AN54" s="184">
        <v>100</v>
      </c>
      <c r="AO54" s="180">
        <v>1</v>
      </c>
      <c r="AP54" s="251" t="s">
        <v>1316</v>
      </c>
      <c r="AQ54" s="252" t="s">
        <v>1317</v>
      </c>
      <c r="AR54" s="58"/>
      <c r="AS54" s="29">
        <f t="shared" si="11"/>
        <v>0</v>
      </c>
      <c r="AT54" s="59"/>
      <c r="AU54" s="29">
        <f t="shared" si="12"/>
        <v>0</v>
      </c>
      <c r="AV54" s="59"/>
      <c r="AW54" s="59"/>
      <c r="AX54" s="58"/>
      <c r="AY54" s="29">
        <f t="shared" si="13"/>
        <v>0</v>
      </c>
      <c r="AZ54" s="59"/>
      <c r="BA54" s="29">
        <f t="shared" si="14"/>
        <v>0</v>
      </c>
      <c r="BB54" s="59"/>
      <c r="BC54" s="59"/>
      <c r="BD54" s="59"/>
      <c r="BE54" s="59" t="s">
        <v>516</v>
      </c>
      <c r="BF54" s="59">
        <v>60</v>
      </c>
      <c r="BG54" s="59" t="s">
        <v>517</v>
      </c>
      <c r="BH54" s="38" t="s">
        <v>453</v>
      </c>
      <c r="BI54" s="38" t="s">
        <v>518</v>
      </c>
      <c r="BJ54" s="38" t="s">
        <v>519</v>
      </c>
      <c r="BK54" s="38" t="s">
        <v>520</v>
      </c>
      <c r="BL54" s="38" t="s">
        <v>521</v>
      </c>
      <c r="BM54" s="38" t="s">
        <v>522</v>
      </c>
      <c r="BN54" s="59"/>
      <c r="BO54" s="248"/>
      <c r="BP54" s="248"/>
    </row>
    <row r="55" spans="1:68" s="16" customFormat="1" ht="217" x14ac:dyDescent="0.25">
      <c r="A55" s="12"/>
      <c r="B55" s="59" t="s">
        <v>442</v>
      </c>
      <c r="C55" s="59" t="s">
        <v>509</v>
      </c>
      <c r="D55" s="59" t="s">
        <v>529</v>
      </c>
      <c r="E55" s="59"/>
      <c r="F55" s="38" t="s">
        <v>226</v>
      </c>
      <c r="G55" s="105" t="s">
        <v>511</v>
      </c>
      <c r="H55" s="64">
        <v>44136</v>
      </c>
      <c r="I55" s="64">
        <v>44228</v>
      </c>
      <c r="J55" s="59" t="s">
        <v>530</v>
      </c>
      <c r="K55" s="59" t="s">
        <v>531</v>
      </c>
      <c r="L55" s="101" t="s">
        <v>65</v>
      </c>
      <c r="M55" s="59" t="s">
        <v>66</v>
      </c>
      <c r="N55" s="104"/>
      <c r="O55" s="102"/>
      <c r="P55" s="104">
        <v>1</v>
      </c>
      <c r="Q55" s="102">
        <v>26391150</v>
      </c>
      <c r="R55" s="104">
        <v>1</v>
      </c>
      <c r="S55" s="102">
        <v>29220281.280000001</v>
      </c>
      <c r="T55" s="104">
        <v>1</v>
      </c>
      <c r="U55" s="102">
        <v>32226317.716680005</v>
      </c>
      <c r="V55" s="104">
        <v>1</v>
      </c>
      <c r="W55" s="102">
        <v>35418618.836379364</v>
      </c>
      <c r="X55" s="34">
        <v>1</v>
      </c>
      <c r="Y55" s="102">
        <f>O55+Q55+S55+U55+W55</f>
        <v>123256367.83305937</v>
      </c>
      <c r="Z55" s="58"/>
      <c r="AA55" s="29" t="str">
        <f t="shared" si="15"/>
        <v xml:space="preserve"> </v>
      </c>
      <c r="AB55" s="59"/>
      <c r="AC55" s="29" t="str">
        <f t="shared" si="16"/>
        <v xml:space="preserve"> </v>
      </c>
      <c r="AD55" s="59"/>
      <c r="AE55" s="59"/>
      <c r="AF55" s="125">
        <v>3000000</v>
      </c>
      <c r="AG55" s="29">
        <f>IF(Q55=0," ",AF55/Q55)</f>
        <v>0.11367447041906094</v>
      </c>
      <c r="AH55" s="59">
        <v>0.08</v>
      </c>
      <c r="AI55" s="29">
        <f>IF(P55=0," ",AH55/P55)</f>
        <v>0.08</v>
      </c>
      <c r="AJ55" s="59" t="s">
        <v>532</v>
      </c>
      <c r="AK55" s="59" t="s">
        <v>533</v>
      </c>
      <c r="AL55" s="187">
        <v>4500000</v>
      </c>
      <c r="AM55" s="183">
        <v>0.17051170562859141</v>
      </c>
      <c r="AN55" s="184">
        <v>100</v>
      </c>
      <c r="AO55" s="180">
        <v>1</v>
      </c>
      <c r="AP55" s="251" t="s">
        <v>1318</v>
      </c>
      <c r="AQ55" s="252" t="s">
        <v>1319</v>
      </c>
      <c r="AR55" s="58"/>
      <c r="AS55" s="29">
        <f t="shared" si="11"/>
        <v>0</v>
      </c>
      <c r="AT55" s="59"/>
      <c r="AU55" s="29">
        <f t="shared" si="12"/>
        <v>0</v>
      </c>
      <c r="AV55" s="59"/>
      <c r="AW55" s="59"/>
      <c r="AX55" s="58"/>
      <c r="AY55" s="29">
        <f t="shared" si="13"/>
        <v>0</v>
      </c>
      <c r="AZ55" s="59"/>
      <c r="BA55" s="29">
        <f t="shared" si="14"/>
        <v>0</v>
      </c>
      <c r="BB55" s="59"/>
      <c r="BC55" s="59"/>
      <c r="BD55" s="59"/>
      <c r="BE55" s="59" t="s">
        <v>516</v>
      </c>
      <c r="BF55" s="59">
        <v>61</v>
      </c>
      <c r="BG55" s="59" t="s">
        <v>517</v>
      </c>
      <c r="BH55" s="38" t="s">
        <v>453</v>
      </c>
      <c r="BI55" s="38" t="s">
        <v>518</v>
      </c>
      <c r="BJ55" s="38" t="s">
        <v>519</v>
      </c>
      <c r="BK55" s="38" t="s">
        <v>520</v>
      </c>
      <c r="BL55" s="38" t="s">
        <v>521</v>
      </c>
      <c r="BM55" s="38" t="s">
        <v>522</v>
      </c>
      <c r="BN55" s="59"/>
      <c r="BO55" s="248"/>
      <c r="BP55" s="248"/>
    </row>
    <row r="56" spans="1:68" s="16" customFormat="1" ht="232.5" x14ac:dyDescent="0.25">
      <c r="A56" s="12"/>
      <c r="B56" s="59" t="s">
        <v>442</v>
      </c>
      <c r="C56" s="59" t="s">
        <v>443</v>
      </c>
      <c r="D56" s="59" t="s">
        <v>535</v>
      </c>
      <c r="E56" s="59"/>
      <c r="F56" s="52" t="s">
        <v>536</v>
      </c>
      <c r="G56" s="105" t="s">
        <v>537</v>
      </c>
      <c r="H56" s="64">
        <v>44136</v>
      </c>
      <c r="I56" s="64">
        <v>45444</v>
      </c>
      <c r="J56" s="59" t="s">
        <v>538</v>
      </c>
      <c r="K56" s="59" t="s">
        <v>539</v>
      </c>
      <c r="L56" s="101" t="s">
        <v>65</v>
      </c>
      <c r="M56" s="59" t="s">
        <v>66</v>
      </c>
      <c r="N56" s="104">
        <v>0.05</v>
      </c>
      <c r="O56" s="102">
        <v>800000</v>
      </c>
      <c r="P56" s="104">
        <v>0.25</v>
      </c>
      <c r="Q56" s="102">
        <v>4000000</v>
      </c>
      <c r="R56" s="104">
        <v>0.35</v>
      </c>
      <c r="S56" s="102">
        <v>4000000</v>
      </c>
      <c r="T56" s="104">
        <v>0.25</v>
      </c>
      <c r="U56" s="102">
        <v>4000000</v>
      </c>
      <c r="V56" s="104">
        <v>0.1</v>
      </c>
      <c r="W56" s="102">
        <v>4000000</v>
      </c>
      <c r="X56" s="104">
        <f>N56+P56+R56+T56+V56</f>
        <v>0.99999999999999989</v>
      </c>
      <c r="Y56" s="102">
        <v>16800000</v>
      </c>
      <c r="Z56" s="58">
        <v>800000</v>
      </c>
      <c r="AA56" s="29">
        <v>0.05</v>
      </c>
      <c r="AB56" s="59">
        <v>100</v>
      </c>
      <c r="AC56" s="29">
        <v>0</v>
      </c>
      <c r="AD56" s="59" t="s">
        <v>540</v>
      </c>
      <c r="AE56" s="59" t="s">
        <v>249</v>
      </c>
      <c r="AF56" s="125">
        <v>1000000</v>
      </c>
      <c r="AG56" s="29">
        <v>0.25</v>
      </c>
      <c r="AH56" s="104">
        <v>0.05</v>
      </c>
      <c r="AI56" s="29">
        <v>0.2</v>
      </c>
      <c r="AJ56" s="59" t="s">
        <v>541</v>
      </c>
      <c r="AK56" s="59" t="s">
        <v>249</v>
      </c>
      <c r="AL56" s="188">
        <v>1000000</v>
      </c>
      <c r="AM56" s="180">
        <v>0.5</v>
      </c>
      <c r="AN56" s="189">
        <v>0.05</v>
      </c>
      <c r="AO56" s="180">
        <v>0.2</v>
      </c>
      <c r="AP56" s="190" t="s">
        <v>1320</v>
      </c>
      <c r="AQ56" s="190" t="s">
        <v>1321</v>
      </c>
      <c r="AR56" s="58"/>
      <c r="AS56" s="29">
        <v>0</v>
      </c>
      <c r="AT56" s="59"/>
      <c r="AU56" s="29">
        <v>0</v>
      </c>
      <c r="AV56" s="59"/>
      <c r="AW56" s="59"/>
      <c r="AX56" s="58"/>
      <c r="AY56" s="29">
        <v>0</v>
      </c>
      <c r="AZ56" s="59"/>
      <c r="BA56" s="29">
        <v>0</v>
      </c>
      <c r="BB56" s="59"/>
      <c r="BC56" s="59"/>
      <c r="BD56" s="59"/>
      <c r="BE56" s="59" t="s">
        <v>516</v>
      </c>
      <c r="BF56" s="59">
        <v>55</v>
      </c>
      <c r="BG56" s="59" t="s">
        <v>542</v>
      </c>
      <c r="BH56" s="38" t="s">
        <v>453</v>
      </c>
      <c r="BI56" s="59" t="s">
        <v>467</v>
      </c>
      <c r="BJ56" s="59" t="s">
        <v>543</v>
      </c>
      <c r="BK56" s="38" t="s">
        <v>544</v>
      </c>
      <c r="BL56" s="38" t="s">
        <v>545</v>
      </c>
      <c r="BM56" s="38" t="s">
        <v>546</v>
      </c>
      <c r="BN56" s="59"/>
      <c r="BO56" s="248"/>
      <c r="BP56" s="248"/>
    </row>
    <row r="57" spans="1:68" s="16" customFormat="1" ht="170.5" x14ac:dyDescent="0.25">
      <c r="A57" s="12"/>
      <c r="B57" s="113" t="s">
        <v>442</v>
      </c>
      <c r="C57" s="113" t="s">
        <v>443</v>
      </c>
      <c r="D57" s="113" t="s">
        <v>548</v>
      </c>
      <c r="E57" s="113"/>
      <c r="F57" s="113" t="s">
        <v>226</v>
      </c>
      <c r="G57" s="114" t="s">
        <v>549</v>
      </c>
      <c r="H57" s="115">
        <v>44136</v>
      </c>
      <c r="I57" s="115">
        <v>45473</v>
      </c>
      <c r="J57" s="113" t="s">
        <v>550</v>
      </c>
      <c r="K57" s="113" t="s">
        <v>551</v>
      </c>
      <c r="L57" s="101" t="s">
        <v>65</v>
      </c>
      <c r="M57" s="113" t="s">
        <v>66</v>
      </c>
      <c r="N57" s="116">
        <v>0.1</v>
      </c>
      <c r="O57" s="102">
        <v>19099644</v>
      </c>
      <c r="P57" s="116">
        <v>0.2</v>
      </c>
      <c r="Q57" s="102">
        <v>1800000</v>
      </c>
      <c r="R57" s="116">
        <v>0.2</v>
      </c>
      <c r="S57" s="102">
        <v>1800000</v>
      </c>
      <c r="T57" s="116">
        <v>0.2</v>
      </c>
      <c r="U57" s="102">
        <v>1800000</v>
      </c>
      <c r="V57" s="116">
        <v>0.3</v>
      </c>
      <c r="W57" s="102">
        <v>1800000</v>
      </c>
      <c r="X57" s="116">
        <v>1</v>
      </c>
      <c r="Y57" s="102">
        <v>26299644</v>
      </c>
      <c r="Z57" s="113"/>
      <c r="AA57" s="113"/>
      <c r="AB57" s="113"/>
      <c r="AC57" s="113" t="s">
        <v>552</v>
      </c>
      <c r="AD57" s="113"/>
      <c r="AE57" s="113" t="s">
        <v>249</v>
      </c>
      <c r="AF57" s="125">
        <v>0</v>
      </c>
      <c r="AG57" s="39">
        <v>0</v>
      </c>
      <c r="AH57" s="39">
        <v>0</v>
      </c>
      <c r="AI57" s="39">
        <v>0</v>
      </c>
      <c r="AJ57" s="39" t="s">
        <v>553</v>
      </c>
      <c r="AK57" s="39" t="s">
        <v>554</v>
      </c>
      <c r="AL57" s="191">
        <v>44100</v>
      </c>
      <c r="AM57" s="192">
        <v>2.4500000000000001E-2</v>
      </c>
      <c r="AN57" s="193">
        <v>0.06</v>
      </c>
      <c r="AO57" s="193">
        <f>AN57/P57</f>
        <v>0.3</v>
      </c>
      <c r="AP57" s="200" t="s">
        <v>1322</v>
      </c>
      <c r="AQ57" s="200" t="s">
        <v>1323</v>
      </c>
      <c r="AR57" s="113"/>
      <c r="AS57" s="113"/>
      <c r="AT57" s="113"/>
      <c r="AU57" s="113"/>
      <c r="AV57" s="113"/>
      <c r="AW57" s="113"/>
      <c r="AX57" s="113"/>
      <c r="AY57" s="113"/>
      <c r="AZ57" s="113"/>
      <c r="BA57" s="113"/>
      <c r="BB57" s="113"/>
      <c r="BC57" s="113"/>
      <c r="BD57" s="113"/>
      <c r="BE57" s="113" t="s">
        <v>516</v>
      </c>
      <c r="BF57" s="113" t="s">
        <v>555</v>
      </c>
      <c r="BG57" s="113" t="s">
        <v>556</v>
      </c>
      <c r="BH57" s="38" t="s">
        <v>453</v>
      </c>
      <c r="BI57" s="113" t="s">
        <v>467</v>
      </c>
      <c r="BJ57" s="113" t="s">
        <v>557</v>
      </c>
      <c r="BK57" s="113" t="s">
        <v>558</v>
      </c>
      <c r="BL57" s="113" t="s">
        <v>559</v>
      </c>
      <c r="BM57" s="113" t="s">
        <v>560</v>
      </c>
      <c r="BN57" s="59"/>
      <c r="BO57" s="248"/>
      <c r="BP57" s="248"/>
    </row>
    <row r="58" spans="1:68" s="16" customFormat="1" ht="294.5" x14ac:dyDescent="0.25">
      <c r="A58" s="12"/>
      <c r="B58" s="113" t="s">
        <v>442</v>
      </c>
      <c r="C58" s="113" t="s">
        <v>443</v>
      </c>
      <c r="D58" s="113" t="s">
        <v>562</v>
      </c>
      <c r="E58" s="113"/>
      <c r="F58" s="113" t="s">
        <v>226</v>
      </c>
      <c r="G58" s="114" t="s">
        <v>549</v>
      </c>
      <c r="H58" s="115">
        <v>44136</v>
      </c>
      <c r="I58" s="115">
        <v>45473</v>
      </c>
      <c r="J58" s="113" t="s">
        <v>563</v>
      </c>
      <c r="K58" s="113" t="s">
        <v>564</v>
      </c>
      <c r="L58" s="101" t="s">
        <v>65</v>
      </c>
      <c r="M58" s="113" t="s">
        <v>66</v>
      </c>
      <c r="N58" s="113"/>
      <c r="O58" s="102">
        <v>2954538</v>
      </c>
      <c r="P58" s="116">
        <v>1</v>
      </c>
      <c r="Q58" s="102">
        <v>251078</v>
      </c>
      <c r="R58" s="116">
        <v>1</v>
      </c>
      <c r="S58" s="102">
        <v>240068</v>
      </c>
      <c r="T58" s="116">
        <v>1</v>
      </c>
      <c r="U58" s="102">
        <v>253671</v>
      </c>
      <c r="V58" s="116">
        <v>1</v>
      </c>
      <c r="W58" s="102">
        <v>497635</v>
      </c>
      <c r="X58" s="116">
        <v>4</v>
      </c>
      <c r="Y58" s="102">
        <v>4196989</v>
      </c>
      <c r="Z58" s="113"/>
      <c r="AA58" s="113"/>
      <c r="AB58" s="113"/>
      <c r="AC58" s="113">
        <v>0</v>
      </c>
      <c r="AD58" s="113"/>
      <c r="AE58" s="113" t="s">
        <v>249</v>
      </c>
      <c r="AF58" s="125">
        <v>0</v>
      </c>
      <c r="AG58" s="39">
        <v>0</v>
      </c>
      <c r="AH58" s="39">
        <v>0</v>
      </c>
      <c r="AI58" s="39">
        <v>0</v>
      </c>
      <c r="AJ58" s="63" t="s">
        <v>565</v>
      </c>
      <c r="AK58" s="63" t="s">
        <v>566</v>
      </c>
      <c r="AL58" s="191">
        <v>0</v>
      </c>
      <c r="AM58" s="191">
        <v>0</v>
      </c>
      <c r="AN58" s="194">
        <v>0</v>
      </c>
      <c r="AO58" s="194">
        <v>0</v>
      </c>
      <c r="AP58" s="200" t="s">
        <v>1324</v>
      </c>
      <c r="AQ58" s="200" t="s">
        <v>1325</v>
      </c>
      <c r="AR58" s="113"/>
      <c r="AS58" s="113"/>
      <c r="AT58" s="113"/>
      <c r="AU58" s="113"/>
      <c r="AV58" s="113"/>
      <c r="AW58" s="113"/>
      <c r="AX58" s="113"/>
      <c r="AY58" s="113"/>
      <c r="AZ58" s="113"/>
      <c r="BA58" s="113"/>
      <c r="BB58" s="113"/>
      <c r="BC58" s="113"/>
      <c r="BD58" s="113"/>
      <c r="BE58" s="113" t="s">
        <v>516</v>
      </c>
      <c r="BF58" s="113" t="s">
        <v>567</v>
      </c>
      <c r="BG58" s="113" t="s">
        <v>556</v>
      </c>
      <c r="BH58" s="38" t="s">
        <v>453</v>
      </c>
      <c r="BI58" s="113" t="s">
        <v>467</v>
      </c>
      <c r="BJ58" s="113" t="s">
        <v>557</v>
      </c>
      <c r="BK58" s="113" t="s">
        <v>558</v>
      </c>
      <c r="BL58" s="113" t="s">
        <v>559</v>
      </c>
      <c r="BM58" s="113" t="s">
        <v>560</v>
      </c>
      <c r="BN58" s="59"/>
      <c r="BO58" s="248"/>
      <c r="BP58" s="248"/>
    </row>
    <row r="59" spans="1:68" s="16" customFormat="1" ht="409.5" x14ac:dyDescent="0.25">
      <c r="A59" s="12"/>
      <c r="B59" s="59" t="s">
        <v>442</v>
      </c>
      <c r="C59" s="59" t="s">
        <v>509</v>
      </c>
      <c r="D59" s="59" t="s">
        <v>569</v>
      </c>
      <c r="E59" s="59"/>
      <c r="F59" s="36" t="s">
        <v>570</v>
      </c>
      <c r="G59" s="59" t="s">
        <v>571</v>
      </c>
      <c r="H59" s="64">
        <v>44105</v>
      </c>
      <c r="I59" s="64">
        <v>44561</v>
      </c>
      <c r="J59" s="59" t="s">
        <v>572</v>
      </c>
      <c r="K59" s="59" t="s">
        <v>573</v>
      </c>
      <c r="L59" s="101" t="s">
        <v>65</v>
      </c>
      <c r="M59" s="59" t="s">
        <v>390</v>
      </c>
      <c r="N59" s="32">
        <v>0.3</v>
      </c>
      <c r="O59" s="102">
        <v>10646080</v>
      </c>
      <c r="P59" s="32">
        <v>0.7</v>
      </c>
      <c r="Q59" s="102">
        <v>31938240</v>
      </c>
      <c r="R59" s="59"/>
      <c r="S59" s="102"/>
      <c r="T59" s="59"/>
      <c r="U59" s="102"/>
      <c r="V59" s="58"/>
      <c r="W59" s="102"/>
      <c r="X59" s="34">
        <v>1</v>
      </c>
      <c r="Y59" s="102">
        <v>42584320</v>
      </c>
      <c r="Z59" s="58">
        <f>5168000+5168000</f>
        <v>10336000</v>
      </c>
      <c r="AA59" s="29">
        <f>Z59/O59</f>
        <v>0.970873786407767</v>
      </c>
      <c r="AB59" s="59">
        <v>30</v>
      </c>
      <c r="AC59" s="117">
        <f>AB59/N59*1</f>
        <v>100</v>
      </c>
      <c r="AD59" s="124" t="s">
        <v>574</v>
      </c>
      <c r="AE59" s="118"/>
      <c r="AF59" s="125">
        <f>5168000+5168000</f>
        <v>10336000</v>
      </c>
      <c r="AG59" s="55">
        <f>AF59/Q59</f>
        <v>0.32362459546925565</v>
      </c>
      <c r="AH59" s="55">
        <v>0.35</v>
      </c>
      <c r="AI59" s="55">
        <v>0.5</v>
      </c>
      <c r="AJ59" s="59" t="s">
        <v>575</v>
      </c>
      <c r="AK59" s="59" t="s">
        <v>576</v>
      </c>
      <c r="AL59" s="195">
        <v>33156680</v>
      </c>
      <c r="AM59" s="180">
        <v>1.0381498792669852</v>
      </c>
      <c r="AN59" s="196">
        <v>0.7</v>
      </c>
      <c r="AO59" s="180">
        <v>1</v>
      </c>
      <c r="AP59" s="190" t="s">
        <v>1326</v>
      </c>
      <c r="AQ59" s="190"/>
      <c r="AR59" s="58"/>
      <c r="AS59" s="29"/>
      <c r="AT59" s="59"/>
      <c r="AU59" s="29"/>
      <c r="AV59" s="59"/>
      <c r="AW59" s="59"/>
      <c r="AX59" s="58"/>
      <c r="AY59" s="29"/>
      <c r="AZ59" s="59"/>
      <c r="BA59" s="29"/>
      <c r="BB59" s="59"/>
      <c r="BC59" s="59"/>
      <c r="BD59" s="59"/>
      <c r="BE59" s="59" t="s">
        <v>490</v>
      </c>
      <c r="BF59" s="59">
        <v>15</v>
      </c>
      <c r="BG59" s="59" t="s">
        <v>577</v>
      </c>
      <c r="BH59" s="38" t="s">
        <v>453</v>
      </c>
      <c r="BI59" s="59" t="s">
        <v>467</v>
      </c>
      <c r="BJ59" s="59" t="s">
        <v>578</v>
      </c>
      <c r="BK59" s="36" t="s">
        <v>579</v>
      </c>
      <c r="BL59" s="36" t="s">
        <v>580</v>
      </c>
      <c r="BM59" s="36" t="s">
        <v>581</v>
      </c>
      <c r="BN59" s="59"/>
      <c r="BO59" s="248"/>
      <c r="BP59" s="248"/>
    </row>
    <row r="60" spans="1:68" s="16" customFormat="1" ht="409.5" x14ac:dyDescent="0.25">
      <c r="A60" s="12"/>
      <c r="B60" s="59" t="s">
        <v>442</v>
      </c>
      <c r="C60" s="59" t="s">
        <v>443</v>
      </c>
      <c r="D60" s="59" t="s">
        <v>583</v>
      </c>
      <c r="E60" s="59"/>
      <c r="F60" s="36" t="s">
        <v>570</v>
      </c>
      <c r="G60" s="59" t="s">
        <v>571</v>
      </c>
      <c r="H60" s="64">
        <v>44105</v>
      </c>
      <c r="I60" s="64">
        <v>44377</v>
      </c>
      <c r="J60" s="59" t="s">
        <v>584</v>
      </c>
      <c r="K60" s="59" t="s">
        <v>585</v>
      </c>
      <c r="L60" s="101" t="s">
        <v>65</v>
      </c>
      <c r="M60" s="59" t="s">
        <v>390</v>
      </c>
      <c r="N60" s="32">
        <v>0.1</v>
      </c>
      <c r="O60" s="102">
        <v>13368000</v>
      </c>
      <c r="P60" s="32">
        <v>0.9</v>
      </c>
      <c r="Q60" s="102">
        <v>26736000</v>
      </c>
      <c r="R60" s="59"/>
      <c r="S60" s="102"/>
      <c r="T60" s="59"/>
      <c r="U60" s="102"/>
      <c r="V60" s="58"/>
      <c r="W60" s="102"/>
      <c r="X60" s="34">
        <v>1</v>
      </c>
      <c r="Y60" s="102">
        <v>40104000</v>
      </c>
      <c r="Z60" s="58">
        <v>13368000</v>
      </c>
      <c r="AA60" s="29">
        <f>Z60/O60</f>
        <v>1</v>
      </c>
      <c r="AB60" s="59">
        <v>10</v>
      </c>
      <c r="AC60" s="29">
        <f>AB60/10*1</f>
        <v>1</v>
      </c>
      <c r="AD60" s="59" t="s">
        <v>586</v>
      </c>
      <c r="AE60" s="59"/>
      <c r="AF60" s="125">
        <v>13953600</v>
      </c>
      <c r="AG60" s="55">
        <f>AF60/Q60</f>
        <v>0.52190305206463194</v>
      </c>
      <c r="AH60" s="104">
        <v>0.45</v>
      </c>
      <c r="AI60" s="29">
        <v>0.5</v>
      </c>
      <c r="AJ60" s="59" t="s">
        <v>587</v>
      </c>
      <c r="AK60" s="26" t="s">
        <v>104</v>
      </c>
      <c r="AL60" s="188">
        <v>27970939</v>
      </c>
      <c r="AM60" s="180">
        <v>1.0461901181926989</v>
      </c>
      <c r="AN60" s="189">
        <v>0.9</v>
      </c>
      <c r="AO60" s="180">
        <v>1</v>
      </c>
      <c r="AP60" s="190" t="s">
        <v>1327</v>
      </c>
      <c r="AQ60" s="190" t="s">
        <v>1328</v>
      </c>
      <c r="AR60" s="58"/>
      <c r="AS60" s="29"/>
      <c r="AT60" s="59"/>
      <c r="AU60" s="29"/>
      <c r="AV60" s="59"/>
      <c r="AW60" s="59"/>
      <c r="AX60" s="58"/>
      <c r="AY60" s="29"/>
      <c r="AZ60" s="59"/>
      <c r="BA60" s="29"/>
      <c r="BB60" s="59"/>
      <c r="BC60" s="59"/>
      <c r="BD60" s="59"/>
      <c r="BE60" s="59" t="s">
        <v>516</v>
      </c>
      <c r="BF60" s="59">
        <v>60</v>
      </c>
      <c r="BG60" s="59" t="s">
        <v>588</v>
      </c>
      <c r="BH60" s="38" t="s">
        <v>453</v>
      </c>
      <c r="BI60" s="59" t="s">
        <v>467</v>
      </c>
      <c r="BJ60" s="59" t="s">
        <v>578</v>
      </c>
      <c r="BK60" s="36" t="s">
        <v>579</v>
      </c>
      <c r="BL60" s="36" t="s">
        <v>580</v>
      </c>
      <c r="BM60" s="36" t="s">
        <v>581</v>
      </c>
      <c r="BN60" s="59"/>
      <c r="BO60" s="248"/>
      <c r="BP60" s="248"/>
    </row>
    <row r="61" spans="1:68" s="16" customFormat="1" ht="232.5" x14ac:dyDescent="0.25">
      <c r="A61" s="12"/>
      <c r="B61" s="59" t="s">
        <v>442</v>
      </c>
      <c r="C61" s="59" t="s">
        <v>509</v>
      </c>
      <c r="D61" s="59" t="s">
        <v>589</v>
      </c>
      <c r="E61" s="59"/>
      <c r="F61" s="36" t="s">
        <v>570</v>
      </c>
      <c r="G61" s="59" t="s">
        <v>571</v>
      </c>
      <c r="H61" s="64">
        <v>44197</v>
      </c>
      <c r="I61" s="64">
        <v>45443</v>
      </c>
      <c r="J61" s="59" t="s">
        <v>590</v>
      </c>
      <c r="K61" s="59" t="s">
        <v>591</v>
      </c>
      <c r="L61" s="59" t="s">
        <v>592</v>
      </c>
      <c r="M61" s="59" t="s">
        <v>66</v>
      </c>
      <c r="N61" s="55"/>
      <c r="O61" s="102"/>
      <c r="P61" s="104">
        <v>1</v>
      </c>
      <c r="Q61" s="102">
        <v>475109</v>
      </c>
      <c r="R61" s="104">
        <v>1</v>
      </c>
      <c r="S61" s="102">
        <v>625109</v>
      </c>
      <c r="T61" s="104">
        <v>1</v>
      </c>
      <c r="U61" s="102">
        <v>625109</v>
      </c>
      <c r="V61" s="104">
        <v>1</v>
      </c>
      <c r="W61" s="102">
        <v>475109</v>
      </c>
      <c r="X61" s="57">
        <v>2200436</v>
      </c>
      <c r="Y61" s="102">
        <v>2200436</v>
      </c>
      <c r="Z61" s="58"/>
      <c r="AA61" s="29"/>
      <c r="AB61" s="59"/>
      <c r="AC61" s="29"/>
      <c r="AD61" s="59" t="s">
        <v>593</v>
      </c>
      <c r="AE61" s="59"/>
      <c r="AF61" s="125"/>
      <c r="AG61" s="29">
        <v>0</v>
      </c>
      <c r="AH61" s="59">
        <v>0</v>
      </c>
      <c r="AI61" s="29">
        <v>0</v>
      </c>
      <c r="AJ61" s="59" t="s">
        <v>594</v>
      </c>
      <c r="AK61" s="59" t="s">
        <v>595</v>
      </c>
      <c r="AL61" s="188">
        <v>750000</v>
      </c>
      <c r="AM61" s="180">
        <v>1.5785851246766531</v>
      </c>
      <c r="AN61" s="189">
        <v>1</v>
      </c>
      <c r="AO61" s="180">
        <v>1</v>
      </c>
      <c r="AP61" s="190" t="s">
        <v>1329</v>
      </c>
      <c r="AQ61" s="190"/>
      <c r="AR61" s="58"/>
      <c r="AS61" s="29"/>
      <c r="AT61" s="59"/>
      <c r="AU61" s="29"/>
      <c r="AV61" s="59"/>
      <c r="AW61" s="59"/>
      <c r="AX61" s="58"/>
      <c r="AY61" s="29"/>
      <c r="AZ61" s="59"/>
      <c r="BA61" s="29"/>
      <c r="BB61" s="59"/>
      <c r="BC61" s="59"/>
      <c r="BD61" s="59"/>
      <c r="BE61" s="59" t="s">
        <v>516</v>
      </c>
      <c r="BF61" s="59">
        <v>60</v>
      </c>
      <c r="BG61" s="59" t="s">
        <v>588</v>
      </c>
      <c r="BH61" s="38" t="s">
        <v>453</v>
      </c>
      <c r="BI61" s="59" t="s">
        <v>467</v>
      </c>
      <c r="BJ61" s="59" t="s">
        <v>578</v>
      </c>
      <c r="BK61" s="36" t="s">
        <v>579</v>
      </c>
      <c r="BL61" s="36" t="s">
        <v>580</v>
      </c>
      <c r="BM61" s="58" t="s">
        <v>581</v>
      </c>
      <c r="BN61" s="59"/>
      <c r="BO61" s="248"/>
      <c r="BP61" s="248"/>
    </row>
    <row r="62" spans="1:68" s="16" customFormat="1" ht="409.5" x14ac:dyDescent="0.25">
      <c r="A62" s="12"/>
      <c r="B62" s="59" t="s">
        <v>442</v>
      </c>
      <c r="C62" s="59" t="s">
        <v>443</v>
      </c>
      <c r="D62" s="59" t="s">
        <v>597</v>
      </c>
      <c r="E62" s="59"/>
      <c r="F62" s="36" t="s">
        <v>570</v>
      </c>
      <c r="G62" s="59" t="s">
        <v>598</v>
      </c>
      <c r="H62" s="64">
        <v>44197</v>
      </c>
      <c r="I62" s="64">
        <v>45443</v>
      </c>
      <c r="J62" s="59" t="s">
        <v>599</v>
      </c>
      <c r="K62" s="59" t="s">
        <v>600</v>
      </c>
      <c r="L62" s="59" t="s">
        <v>601</v>
      </c>
      <c r="M62" s="59" t="s">
        <v>66</v>
      </c>
      <c r="N62" s="63">
        <v>1</v>
      </c>
      <c r="O62" s="102">
        <v>22280000</v>
      </c>
      <c r="P62" s="59">
        <v>1</v>
      </c>
      <c r="Q62" s="102">
        <v>53230000</v>
      </c>
      <c r="R62" s="59">
        <v>1</v>
      </c>
      <c r="S62" s="102">
        <v>54820000</v>
      </c>
      <c r="T62" s="59">
        <v>1</v>
      </c>
      <c r="U62" s="102">
        <v>56470000</v>
      </c>
      <c r="V62" s="59">
        <v>1</v>
      </c>
      <c r="W62" s="102">
        <v>17448000</v>
      </c>
      <c r="X62" s="57">
        <v>181968000</v>
      </c>
      <c r="Y62" s="102">
        <v>181968000</v>
      </c>
      <c r="Z62" s="58"/>
      <c r="AA62" s="29"/>
      <c r="AB62" s="59"/>
      <c r="AC62" s="29"/>
      <c r="AD62" s="59" t="s">
        <v>602</v>
      </c>
      <c r="AE62" s="59" t="s">
        <v>603</v>
      </c>
      <c r="AF62" s="125">
        <v>11288533</v>
      </c>
      <c r="AG62" s="29">
        <f>AF62/Q62</f>
        <v>0.21207088108209657</v>
      </c>
      <c r="AH62" s="59">
        <v>1</v>
      </c>
      <c r="AI62" s="29">
        <v>1</v>
      </c>
      <c r="AJ62" s="59" t="s">
        <v>604</v>
      </c>
      <c r="AK62" s="59" t="s">
        <v>603</v>
      </c>
      <c r="AL62" s="188">
        <v>22280000</v>
      </c>
      <c r="AM62" s="180">
        <v>0.41856096186361075</v>
      </c>
      <c r="AN62" s="190">
        <v>1</v>
      </c>
      <c r="AO62" s="180">
        <v>1</v>
      </c>
      <c r="AP62" s="190" t="s">
        <v>1330</v>
      </c>
      <c r="AQ62" s="190" t="s">
        <v>1331</v>
      </c>
      <c r="AR62" s="58"/>
      <c r="AS62" s="29"/>
      <c r="AT62" s="59"/>
      <c r="AU62" s="29"/>
      <c r="AV62" s="59"/>
      <c r="AW62" s="59"/>
      <c r="AX62" s="58"/>
      <c r="AY62" s="29"/>
      <c r="AZ62" s="59"/>
      <c r="BA62" s="29"/>
      <c r="BB62" s="59"/>
      <c r="BC62" s="59"/>
      <c r="BD62" s="59"/>
      <c r="BE62" s="119" t="s">
        <v>605</v>
      </c>
      <c r="BF62" s="59">
        <v>545</v>
      </c>
      <c r="BG62" s="59" t="s">
        <v>606</v>
      </c>
      <c r="BH62" s="38" t="s">
        <v>453</v>
      </c>
      <c r="BI62" s="59" t="s">
        <v>467</v>
      </c>
      <c r="BJ62" s="59" t="s">
        <v>578</v>
      </c>
      <c r="BK62" s="36" t="s">
        <v>579</v>
      </c>
      <c r="BL62" s="36" t="s">
        <v>580</v>
      </c>
      <c r="BM62" s="36" t="s">
        <v>581</v>
      </c>
      <c r="BN62" s="59"/>
      <c r="BO62" s="248"/>
      <c r="BP62" s="248"/>
    </row>
    <row r="63" spans="1:68" s="16" customFormat="1" ht="155" x14ac:dyDescent="0.25">
      <c r="A63" s="12"/>
      <c r="B63" s="59" t="s">
        <v>442</v>
      </c>
      <c r="C63" s="59" t="s">
        <v>608</v>
      </c>
      <c r="D63" s="59" t="s">
        <v>609</v>
      </c>
      <c r="E63" s="104">
        <v>1</v>
      </c>
      <c r="F63" s="59" t="s">
        <v>610</v>
      </c>
      <c r="G63" s="105" t="s">
        <v>611</v>
      </c>
      <c r="H63" s="64">
        <v>44197</v>
      </c>
      <c r="I63" s="64">
        <v>45442</v>
      </c>
      <c r="J63" s="59" t="s">
        <v>612</v>
      </c>
      <c r="K63" s="59" t="s">
        <v>613</v>
      </c>
      <c r="L63" s="59" t="s">
        <v>614</v>
      </c>
      <c r="M63" s="59" t="s">
        <v>66</v>
      </c>
      <c r="N63" s="55" t="s">
        <v>615</v>
      </c>
      <c r="O63" s="102"/>
      <c r="P63" s="104">
        <v>1</v>
      </c>
      <c r="Q63" s="102">
        <v>11160000</v>
      </c>
      <c r="R63" s="104">
        <v>1</v>
      </c>
      <c r="S63" s="102">
        <v>11494800</v>
      </c>
      <c r="T63" s="104">
        <v>1</v>
      </c>
      <c r="U63" s="102">
        <v>11839644</v>
      </c>
      <c r="V63" s="104">
        <v>1</v>
      </c>
      <c r="W63" s="102">
        <v>12194833</v>
      </c>
      <c r="X63" s="34">
        <v>1</v>
      </c>
      <c r="Y63" s="102">
        <f>O63+Q63+S63+U63+W63</f>
        <v>46689277</v>
      </c>
      <c r="Z63" s="58" t="s">
        <v>249</v>
      </c>
      <c r="AA63" s="58" t="s">
        <v>249</v>
      </c>
      <c r="AB63" s="58" t="s">
        <v>249</v>
      </c>
      <c r="AC63" s="58" t="s">
        <v>249</v>
      </c>
      <c r="AD63" s="58" t="s">
        <v>249</v>
      </c>
      <c r="AE63" s="58" t="s">
        <v>249</v>
      </c>
      <c r="AF63" s="125">
        <v>8651090</v>
      </c>
      <c r="AG63" s="29">
        <f>IF(Q63=0," ",AF63/Q63)</f>
        <v>0.77518727598566306</v>
      </c>
      <c r="AH63" s="104">
        <v>1</v>
      </c>
      <c r="AI63" s="29">
        <f>IF(P63=0," ",AH63/P63)</f>
        <v>1</v>
      </c>
      <c r="AJ63" s="59" t="s">
        <v>616</v>
      </c>
      <c r="AK63" s="59" t="s">
        <v>617</v>
      </c>
      <c r="AL63" s="197">
        <f>467302+AF63</f>
        <v>9118392</v>
      </c>
      <c r="AM63" s="180">
        <f>IF(Q63=0," ",AL63/Q63)</f>
        <v>0.81706021505376347</v>
      </c>
      <c r="AN63" s="189">
        <v>1</v>
      </c>
      <c r="AO63" s="180">
        <f>IF(P63=0," ",AN63/P63)</f>
        <v>1</v>
      </c>
      <c r="AP63" s="198" t="s">
        <v>1332</v>
      </c>
      <c r="AQ63" s="198" t="s">
        <v>1333</v>
      </c>
      <c r="AR63" s="58"/>
      <c r="AS63" s="29">
        <f>IF(Q63=0," ",AR63/Q63)</f>
        <v>0</v>
      </c>
      <c r="AT63" s="59"/>
      <c r="AU63" s="29">
        <f>IF(P63=0," ",AT63/P63)</f>
        <v>0</v>
      </c>
      <c r="AV63" s="59"/>
      <c r="AW63" s="59"/>
      <c r="AX63" s="58"/>
      <c r="AY63" s="29">
        <f>IF(Q63=0," ",AX63/Q63)</f>
        <v>0</v>
      </c>
      <c r="AZ63" s="59"/>
      <c r="BA63" s="29">
        <f>IF(P63=0," ",AZ63/P63)</f>
        <v>0</v>
      </c>
      <c r="BB63" s="59"/>
      <c r="BC63" s="59"/>
      <c r="BD63" s="59"/>
      <c r="BE63" s="59" t="s">
        <v>516</v>
      </c>
      <c r="BF63" s="59">
        <v>51</v>
      </c>
      <c r="BG63" s="59" t="s">
        <v>618</v>
      </c>
      <c r="BH63" s="38" t="s">
        <v>453</v>
      </c>
      <c r="BI63" s="59" t="s">
        <v>467</v>
      </c>
      <c r="BJ63" s="59" t="s">
        <v>619</v>
      </c>
      <c r="BK63" s="59" t="s">
        <v>620</v>
      </c>
      <c r="BL63" s="59" t="s">
        <v>621</v>
      </c>
      <c r="BM63" s="59" t="s">
        <v>622</v>
      </c>
      <c r="BN63" s="59"/>
      <c r="BO63" s="248"/>
      <c r="BP63" s="248"/>
    </row>
    <row r="64" spans="1:68" s="16" customFormat="1" ht="93" x14ac:dyDescent="0.25">
      <c r="A64" s="12"/>
      <c r="B64" s="59" t="s">
        <v>442</v>
      </c>
      <c r="C64" s="59" t="s">
        <v>608</v>
      </c>
      <c r="D64" s="59" t="s">
        <v>624</v>
      </c>
      <c r="E64" s="104">
        <v>1</v>
      </c>
      <c r="F64" s="59" t="s">
        <v>610</v>
      </c>
      <c r="G64" s="105" t="s">
        <v>611</v>
      </c>
      <c r="H64" s="64">
        <v>44197</v>
      </c>
      <c r="I64" s="64">
        <v>45442</v>
      </c>
      <c r="J64" s="59" t="s">
        <v>625</v>
      </c>
      <c r="K64" s="59" t="s">
        <v>626</v>
      </c>
      <c r="L64" s="59" t="s">
        <v>627</v>
      </c>
      <c r="M64" s="59" t="s">
        <v>66</v>
      </c>
      <c r="N64" s="55" t="s">
        <v>615</v>
      </c>
      <c r="O64" s="102"/>
      <c r="P64" s="104">
        <v>1</v>
      </c>
      <c r="Q64" s="102">
        <v>15571296</v>
      </c>
      <c r="R64" s="104">
        <v>1</v>
      </c>
      <c r="S64" s="102">
        <v>16038435</v>
      </c>
      <c r="T64" s="104">
        <v>1</v>
      </c>
      <c r="U64" s="102">
        <v>16519588</v>
      </c>
      <c r="V64" s="104">
        <v>1</v>
      </c>
      <c r="W64" s="102">
        <v>17015176</v>
      </c>
      <c r="X64" s="34">
        <v>1</v>
      </c>
      <c r="Y64" s="102">
        <f>O64+Q64+S64+U64+W64</f>
        <v>65144495</v>
      </c>
      <c r="Z64" s="58" t="s">
        <v>249</v>
      </c>
      <c r="AA64" s="58" t="s">
        <v>249</v>
      </c>
      <c r="AB64" s="58" t="s">
        <v>249</v>
      </c>
      <c r="AC64" s="58" t="s">
        <v>249</v>
      </c>
      <c r="AD64" s="58" t="s">
        <v>249</v>
      </c>
      <c r="AE64" s="58" t="s">
        <v>249</v>
      </c>
      <c r="AF64" s="125">
        <v>2447844</v>
      </c>
      <c r="AG64" s="29">
        <f>IF(Q64=0," ",AF64/Q64)</f>
        <v>0.15720232920882116</v>
      </c>
      <c r="AH64" s="104">
        <v>1</v>
      </c>
      <c r="AI64" s="29">
        <f>IF(P64=0," ",AH64/P64)</f>
        <v>1</v>
      </c>
      <c r="AJ64" s="59" t="s">
        <v>628</v>
      </c>
      <c r="AK64" s="59" t="s">
        <v>617</v>
      </c>
      <c r="AL64" s="188">
        <v>4015672.5</v>
      </c>
      <c r="AM64" s="180">
        <f>IF(Q64=0," ",AL64/Q64)</f>
        <v>0.2578894203796524</v>
      </c>
      <c r="AN64" s="189">
        <v>1</v>
      </c>
      <c r="AO64" s="180">
        <f>IF(P64=0," ",AN64/P64)</f>
        <v>1</v>
      </c>
      <c r="AP64" s="190" t="s">
        <v>1334</v>
      </c>
      <c r="AQ64" s="190" t="s">
        <v>1335</v>
      </c>
      <c r="AR64" s="58"/>
      <c r="AS64" s="29">
        <f>IF(Q64=0," ",AR64/Q64)</f>
        <v>0</v>
      </c>
      <c r="AT64" s="59"/>
      <c r="AU64" s="29">
        <f>IF(P64=0," ",AT64/P64)</f>
        <v>0</v>
      </c>
      <c r="AV64" s="59"/>
      <c r="AW64" s="59"/>
      <c r="AX64" s="58"/>
      <c r="AY64" s="29">
        <f>IF(Q64=0," ",AX64/Q64)</f>
        <v>0</v>
      </c>
      <c r="AZ64" s="59"/>
      <c r="BA64" s="29">
        <f>IF(P64=0," ",AZ64/P64)</f>
        <v>0</v>
      </c>
      <c r="BB64" s="59"/>
      <c r="BC64" s="59"/>
      <c r="BD64" s="59"/>
      <c r="BE64" s="59" t="s">
        <v>516</v>
      </c>
      <c r="BF64" s="59">
        <v>50</v>
      </c>
      <c r="BG64" s="59" t="s">
        <v>618</v>
      </c>
      <c r="BH64" s="38" t="s">
        <v>453</v>
      </c>
      <c r="BI64" s="59" t="s">
        <v>467</v>
      </c>
      <c r="BJ64" s="59" t="s">
        <v>619</v>
      </c>
      <c r="BK64" s="59" t="s">
        <v>620</v>
      </c>
      <c r="BL64" s="59" t="s">
        <v>621</v>
      </c>
      <c r="BM64" s="59" t="s">
        <v>622</v>
      </c>
      <c r="BN64" s="59"/>
      <c r="BO64" s="248"/>
      <c r="BP64" s="248"/>
    </row>
    <row r="65" spans="1:68" s="16" customFormat="1" ht="170.5" x14ac:dyDescent="0.25">
      <c r="A65" s="12"/>
      <c r="B65" s="36" t="s">
        <v>442</v>
      </c>
      <c r="C65" s="36" t="s">
        <v>443</v>
      </c>
      <c r="D65" s="36" t="s">
        <v>630</v>
      </c>
      <c r="E65" s="41">
        <v>1</v>
      </c>
      <c r="F65" s="36" t="s">
        <v>610</v>
      </c>
      <c r="G65" s="53" t="s">
        <v>611</v>
      </c>
      <c r="H65" s="54">
        <v>44197</v>
      </c>
      <c r="I65" s="54">
        <v>45442</v>
      </c>
      <c r="J65" s="36" t="s">
        <v>631</v>
      </c>
      <c r="K65" s="36" t="s">
        <v>632</v>
      </c>
      <c r="L65" s="101" t="s">
        <v>65</v>
      </c>
      <c r="M65" s="36"/>
      <c r="N65" s="120"/>
      <c r="O65" s="102"/>
      <c r="P65" s="41">
        <v>1</v>
      </c>
      <c r="Q65" s="102"/>
      <c r="R65" s="41">
        <v>1</v>
      </c>
      <c r="S65" s="102"/>
      <c r="T65" s="41">
        <v>1</v>
      </c>
      <c r="U65" s="102"/>
      <c r="V65" s="41">
        <v>1</v>
      </c>
      <c r="W65" s="102"/>
      <c r="X65" s="120">
        <v>1</v>
      </c>
      <c r="Y65" s="102">
        <v>0</v>
      </c>
      <c r="Z65" s="58" t="s">
        <v>249</v>
      </c>
      <c r="AA65" s="58" t="s">
        <v>249</v>
      </c>
      <c r="AB65" s="58" t="s">
        <v>249</v>
      </c>
      <c r="AC65" s="58" t="s">
        <v>249</v>
      </c>
      <c r="AD65" s="58" t="s">
        <v>249</v>
      </c>
      <c r="AE65" s="58" t="s">
        <v>249</v>
      </c>
      <c r="AF65" s="125">
        <v>0</v>
      </c>
      <c r="AG65" s="29">
        <v>0</v>
      </c>
      <c r="AH65" s="59">
        <v>0</v>
      </c>
      <c r="AI65" s="29">
        <f>IF(P65=0," ",AH65/P65)</f>
        <v>0</v>
      </c>
      <c r="AJ65" s="59" t="s">
        <v>633</v>
      </c>
      <c r="AK65" s="59" t="s">
        <v>617</v>
      </c>
      <c r="AL65" s="188">
        <v>0</v>
      </c>
      <c r="AM65" s="180">
        <v>0</v>
      </c>
      <c r="AN65" s="190">
        <v>0</v>
      </c>
      <c r="AO65" s="180">
        <f>IF(P65=0," ",AN65/P65)</f>
        <v>0</v>
      </c>
      <c r="AP65" s="190" t="s">
        <v>1336</v>
      </c>
      <c r="AQ65" s="190" t="s">
        <v>1337</v>
      </c>
      <c r="AR65" s="58"/>
      <c r="AS65" s="29" t="str">
        <f>IF(Q65=0," ",AR65/Q65)</f>
        <v xml:space="preserve"> </v>
      </c>
      <c r="AT65" s="59"/>
      <c r="AU65" s="29">
        <f>IF(P65=0," ",AT65/P65)</f>
        <v>0</v>
      </c>
      <c r="AV65" s="59"/>
      <c r="AW65" s="59"/>
      <c r="AX65" s="58"/>
      <c r="AY65" s="29" t="str">
        <f>IF(Q65=0," ",AX65/Q65)</f>
        <v xml:space="preserve"> </v>
      </c>
      <c r="AZ65" s="59"/>
      <c r="BA65" s="29">
        <f>IF(P65=0," ",AZ65/P65)</f>
        <v>0</v>
      </c>
      <c r="BB65" s="59"/>
      <c r="BC65" s="59"/>
      <c r="BD65" s="59"/>
      <c r="BE65" s="59" t="s">
        <v>516</v>
      </c>
      <c r="BF65" s="59">
        <v>54</v>
      </c>
      <c r="BG65" s="59" t="s">
        <v>618</v>
      </c>
      <c r="BH65" s="38" t="s">
        <v>453</v>
      </c>
      <c r="BI65" s="59" t="s">
        <v>467</v>
      </c>
      <c r="BJ65" s="59" t="s">
        <v>619</v>
      </c>
      <c r="BK65" s="59" t="s">
        <v>620</v>
      </c>
      <c r="BL65" s="59" t="s">
        <v>621</v>
      </c>
      <c r="BM65" s="59" t="s">
        <v>622</v>
      </c>
      <c r="BN65" s="59"/>
      <c r="BO65" s="248"/>
      <c r="BP65" s="248"/>
    </row>
    <row r="66" spans="1:68" s="17" customFormat="1" ht="77.5" x14ac:dyDescent="0.3">
      <c r="A66" s="14"/>
      <c r="B66" s="59" t="s">
        <v>442</v>
      </c>
      <c r="C66" s="59" t="s">
        <v>608</v>
      </c>
      <c r="D66" s="59" t="s">
        <v>635</v>
      </c>
      <c r="E66" s="104">
        <v>1</v>
      </c>
      <c r="F66" s="59" t="s">
        <v>610</v>
      </c>
      <c r="G66" s="105" t="s">
        <v>611</v>
      </c>
      <c r="H66" s="64">
        <v>44197</v>
      </c>
      <c r="I66" s="64">
        <v>45413</v>
      </c>
      <c r="J66" s="59" t="s">
        <v>636</v>
      </c>
      <c r="K66" s="59" t="s">
        <v>637</v>
      </c>
      <c r="L66" s="59" t="s">
        <v>638</v>
      </c>
      <c r="M66" s="59"/>
      <c r="N66" s="55" t="s">
        <v>615</v>
      </c>
      <c r="O66" s="102"/>
      <c r="P66" s="104">
        <v>1</v>
      </c>
      <c r="Q66" s="102">
        <f>100000*7*12</f>
        <v>8400000</v>
      </c>
      <c r="R66" s="104">
        <v>1</v>
      </c>
      <c r="S66" s="102">
        <v>8652000</v>
      </c>
      <c r="T66" s="104">
        <v>1</v>
      </c>
      <c r="U66" s="102">
        <v>8911560</v>
      </c>
      <c r="V66" s="104">
        <v>1</v>
      </c>
      <c r="W66" s="102">
        <v>9178906.8000000007</v>
      </c>
      <c r="X66" s="34">
        <v>1</v>
      </c>
      <c r="Y66" s="102">
        <f>O66+Q66+S66+U66+W66</f>
        <v>35142466.799999997</v>
      </c>
      <c r="Z66" s="58" t="s">
        <v>249</v>
      </c>
      <c r="AA66" s="58" t="s">
        <v>249</v>
      </c>
      <c r="AB66" s="58" t="s">
        <v>249</v>
      </c>
      <c r="AC66" s="58" t="s">
        <v>249</v>
      </c>
      <c r="AD66" s="58" t="s">
        <v>249</v>
      </c>
      <c r="AE66" s="58" t="s">
        <v>249</v>
      </c>
      <c r="AF66" s="125">
        <v>0</v>
      </c>
      <c r="AG66" s="29">
        <f>IF(Q66=0," ",AF66/Q66)</f>
        <v>0</v>
      </c>
      <c r="AH66" s="59">
        <v>0</v>
      </c>
      <c r="AI66" s="29">
        <f>IF(P66=0," ",AH66/P66)</f>
        <v>0</v>
      </c>
      <c r="AJ66" s="59" t="s">
        <v>639</v>
      </c>
      <c r="AK66" s="59" t="s">
        <v>640</v>
      </c>
      <c r="AL66" s="188">
        <v>120000</v>
      </c>
      <c r="AM66" s="180">
        <f>IF(Q66=0," ",AL66/Q66)</f>
        <v>1.4285714285714285E-2</v>
      </c>
      <c r="AN66" s="189">
        <v>1</v>
      </c>
      <c r="AO66" s="180">
        <f>IF(P66=0," ",AN66/P66)</f>
        <v>1</v>
      </c>
      <c r="AP66" s="190" t="s">
        <v>1338</v>
      </c>
      <c r="AQ66" s="190" t="s">
        <v>1339</v>
      </c>
      <c r="AR66" s="58"/>
      <c r="AS66" s="29">
        <f>IF(Q66=0," ",AR66/Q66)</f>
        <v>0</v>
      </c>
      <c r="AT66" s="59"/>
      <c r="AU66" s="29">
        <f>IF(P66=0," ",AT66/P66)</f>
        <v>0</v>
      </c>
      <c r="AV66" s="59"/>
      <c r="AW66" s="59"/>
      <c r="AX66" s="58"/>
      <c r="AY66" s="29">
        <f>IF(Q66=0," ",AX66/Q66)</f>
        <v>0</v>
      </c>
      <c r="AZ66" s="59"/>
      <c r="BA66" s="29">
        <f>IF(P66=0," ",AZ66/P66)</f>
        <v>0</v>
      </c>
      <c r="BB66" s="59"/>
      <c r="BC66" s="59"/>
      <c r="BD66" s="59"/>
      <c r="BE66" s="59" t="s">
        <v>516</v>
      </c>
      <c r="BF66" s="59">
        <v>45</v>
      </c>
      <c r="BG66" s="59" t="s">
        <v>618</v>
      </c>
      <c r="BH66" s="38" t="s">
        <v>453</v>
      </c>
      <c r="BI66" s="59" t="s">
        <v>467</v>
      </c>
      <c r="BJ66" s="59" t="s">
        <v>619</v>
      </c>
      <c r="BK66" s="59" t="s">
        <v>620</v>
      </c>
      <c r="BL66" s="59" t="s">
        <v>621</v>
      </c>
      <c r="BM66" s="59" t="s">
        <v>622</v>
      </c>
      <c r="BN66" s="135"/>
      <c r="BO66" s="253"/>
      <c r="BP66" s="253"/>
    </row>
    <row r="67" spans="1:68" s="4" customFormat="1" ht="325.5" x14ac:dyDescent="0.35">
      <c r="A67" s="13"/>
      <c r="B67" s="36" t="s">
        <v>642</v>
      </c>
      <c r="C67" s="36" t="s">
        <v>643</v>
      </c>
      <c r="D67" s="36" t="s">
        <v>644</v>
      </c>
      <c r="E67" s="36"/>
      <c r="F67" s="36" t="s">
        <v>645</v>
      </c>
      <c r="G67" s="36" t="s">
        <v>646</v>
      </c>
      <c r="H67" s="74">
        <v>44256</v>
      </c>
      <c r="I67" s="74">
        <v>45473</v>
      </c>
      <c r="J67" s="36" t="s">
        <v>647</v>
      </c>
      <c r="K67" s="36" t="s">
        <v>648</v>
      </c>
      <c r="L67" s="101" t="s">
        <v>65</v>
      </c>
      <c r="M67" s="40" t="s">
        <v>66</v>
      </c>
      <c r="N67" s="41">
        <v>0</v>
      </c>
      <c r="O67" s="102">
        <v>0</v>
      </c>
      <c r="P67" s="41">
        <v>1</v>
      </c>
      <c r="Q67" s="102">
        <v>92736000</v>
      </c>
      <c r="R67" s="41">
        <v>1</v>
      </c>
      <c r="S67" s="102">
        <v>95518000</v>
      </c>
      <c r="T67" s="41">
        <v>1</v>
      </c>
      <c r="U67" s="102">
        <v>98384000</v>
      </c>
      <c r="V67" s="41">
        <v>1</v>
      </c>
      <c r="W67" s="102">
        <v>101336000</v>
      </c>
      <c r="X67" s="41">
        <v>1</v>
      </c>
      <c r="Y67" s="102">
        <f t="shared" ref="Y67:Y70" si="17">O67+Q67+S67+U67+W67</f>
        <v>387974000</v>
      </c>
      <c r="Z67" s="77"/>
      <c r="AA67" s="29"/>
      <c r="AB67" s="40"/>
      <c r="AC67" s="29"/>
      <c r="AD67" s="40"/>
      <c r="AE67" s="40"/>
      <c r="AF67" s="125">
        <v>0</v>
      </c>
      <c r="AG67" s="29">
        <v>0</v>
      </c>
      <c r="AH67" s="40">
        <v>309</v>
      </c>
      <c r="AI67" s="29">
        <v>1</v>
      </c>
      <c r="AJ67" s="40" t="s">
        <v>649</v>
      </c>
      <c r="AK67" s="26" t="s">
        <v>104</v>
      </c>
      <c r="AL67" s="77">
        <v>34401100</v>
      </c>
      <c r="AM67" s="199">
        <f>(AL67*100%)/Q67</f>
        <v>0.37095734126984126</v>
      </c>
      <c r="AN67" s="199">
        <f>664/1587</f>
        <v>0.41839949590422182</v>
      </c>
      <c r="AO67" s="51">
        <f>IFERROR(+AN67/$P67,"")</f>
        <v>0.41839949590422182</v>
      </c>
      <c r="AP67" s="40" t="s">
        <v>1340</v>
      </c>
      <c r="AQ67" s="26" t="s">
        <v>615</v>
      </c>
      <c r="AR67" s="77"/>
      <c r="AS67" s="29"/>
      <c r="AT67" s="40"/>
      <c r="AU67" s="29"/>
      <c r="AV67" s="40"/>
      <c r="AW67" s="40"/>
      <c r="AX67" s="77"/>
      <c r="AY67" s="29"/>
      <c r="AZ67" s="40"/>
      <c r="BA67" s="29"/>
      <c r="BB67" s="40"/>
      <c r="BC67" s="40"/>
      <c r="BD67" s="40"/>
      <c r="BE67" s="36" t="s">
        <v>650</v>
      </c>
      <c r="BF67" s="36" t="s">
        <v>651</v>
      </c>
      <c r="BG67" s="36">
        <v>7829</v>
      </c>
      <c r="BH67" s="38" t="s">
        <v>652</v>
      </c>
      <c r="BI67" s="36" t="s">
        <v>653</v>
      </c>
      <c r="BJ67" s="36" t="s">
        <v>654</v>
      </c>
      <c r="BK67" s="270" t="s">
        <v>1341</v>
      </c>
      <c r="BL67" s="270" t="s">
        <v>656</v>
      </c>
      <c r="BM67" s="270" t="s">
        <v>1342</v>
      </c>
      <c r="BN67" s="270" t="s">
        <v>1343</v>
      </c>
      <c r="BO67" s="270" t="s">
        <v>1344</v>
      </c>
      <c r="BP67" s="82"/>
    </row>
    <row r="68" spans="1:68" s="4" customFormat="1" ht="139.5" x14ac:dyDescent="0.35">
      <c r="A68" s="13"/>
      <c r="B68" s="36" t="s">
        <v>642</v>
      </c>
      <c r="C68" s="36" t="s">
        <v>643</v>
      </c>
      <c r="D68" s="36" t="s">
        <v>660</v>
      </c>
      <c r="E68" s="36"/>
      <c r="F68" s="36" t="s">
        <v>645</v>
      </c>
      <c r="G68" s="36" t="s">
        <v>646</v>
      </c>
      <c r="H68" s="54">
        <v>44256</v>
      </c>
      <c r="I68" s="54">
        <v>45473</v>
      </c>
      <c r="J68" s="36" t="s">
        <v>661</v>
      </c>
      <c r="K68" s="36" t="s">
        <v>662</v>
      </c>
      <c r="L68" s="36" t="s">
        <v>663</v>
      </c>
      <c r="M68" s="40" t="s">
        <v>66</v>
      </c>
      <c r="N68" s="41">
        <v>0</v>
      </c>
      <c r="O68" s="102">
        <v>0</v>
      </c>
      <c r="P68" s="36">
        <v>1</v>
      </c>
      <c r="Q68" s="102">
        <v>57408000</v>
      </c>
      <c r="R68" s="36">
        <v>1</v>
      </c>
      <c r="S68" s="102">
        <v>59130000</v>
      </c>
      <c r="T68" s="36">
        <v>1</v>
      </c>
      <c r="U68" s="102">
        <v>60904000</v>
      </c>
      <c r="V68" s="36">
        <v>1</v>
      </c>
      <c r="W68" s="102">
        <v>62731000</v>
      </c>
      <c r="X68" s="36">
        <v>1</v>
      </c>
      <c r="Y68" s="102">
        <f t="shared" si="17"/>
        <v>240173000</v>
      </c>
      <c r="Z68" s="77"/>
      <c r="AA68" s="29"/>
      <c r="AB68" s="40"/>
      <c r="AC68" s="29"/>
      <c r="AD68" s="40"/>
      <c r="AE68" s="40"/>
      <c r="AF68" s="125">
        <v>0</v>
      </c>
      <c r="AG68" s="29">
        <v>0</v>
      </c>
      <c r="AH68" s="40">
        <v>2</v>
      </c>
      <c r="AI68" s="29">
        <v>1</v>
      </c>
      <c r="AJ68" s="40" t="s">
        <v>664</v>
      </c>
      <c r="AK68" s="26" t="s">
        <v>104</v>
      </c>
      <c r="AL68" s="102">
        <v>57408000</v>
      </c>
      <c r="AM68" s="199">
        <f>(AL68*100%)/Q68</f>
        <v>1</v>
      </c>
      <c r="AN68" s="40">
        <v>1</v>
      </c>
      <c r="AO68" s="51">
        <f t="shared" ref="AO68:AO73" si="18">IFERROR(+AN68/$P68,"")</f>
        <v>1</v>
      </c>
      <c r="AP68" s="40" t="s">
        <v>1345</v>
      </c>
      <c r="AQ68" s="26" t="s">
        <v>615</v>
      </c>
      <c r="AR68" s="77"/>
      <c r="AS68" s="29"/>
      <c r="AT68" s="40"/>
      <c r="AU68" s="29"/>
      <c r="AV68" s="40"/>
      <c r="AW68" s="40"/>
      <c r="AX68" s="77"/>
      <c r="AY68" s="29"/>
      <c r="AZ68" s="40"/>
      <c r="BA68" s="29"/>
      <c r="BB68" s="40"/>
      <c r="BC68" s="40"/>
      <c r="BD68" s="40"/>
      <c r="BE68" s="36" t="s">
        <v>650</v>
      </c>
      <c r="BF68" s="36" t="s">
        <v>651</v>
      </c>
      <c r="BG68" s="36">
        <v>7829</v>
      </c>
      <c r="BH68" s="38" t="s">
        <v>652</v>
      </c>
      <c r="BI68" s="36" t="s">
        <v>653</v>
      </c>
      <c r="BJ68" s="36" t="s">
        <v>654</v>
      </c>
      <c r="BK68" s="270" t="s">
        <v>1341</v>
      </c>
      <c r="BL68" s="270" t="s">
        <v>656</v>
      </c>
      <c r="BM68" s="270" t="s">
        <v>1342</v>
      </c>
      <c r="BN68" s="313"/>
      <c r="BO68" s="82"/>
      <c r="BP68" s="82"/>
    </row>
    <row r="69" spans="1:68" s="4" customFormat="1" ht="124" x14ac:dyDescent="0.35">
      <c r="A69" s="13"/>
      <c r="B69" s="36" t="s">
        <v>642</v>
      </c>
      <c r="C69" s="36" t="s">
        <v>643</v>
      </c>
      <c r="D69" s="36" t="s">
        <v>666</v>
      </c>
      <c r="E69" s="36"/>
      <c r="F69" s="36" t="s">
        <v>645</v>
      </c>
      <c r="G69" s="36" t="s">
        <v>646</v>
      </c>
      <c r="H69" s="54">
        <v>44256</v>
      </c>
      <c r="I69" s="54">
        <v>45290</v>
      </c>
      <c r="J69" s="36" t="s">
        <v>667</v>
      </c>
      <c r="K69" s="228" t="s">
        <v>668</v>
      </c>
      <c r="L69" s="36" t="s">
        <v>669</v>
      </c>
      <c r="M69" s="40" t="s">
        <v>66</v>
      </c>
      <c r="N69" s="41">
        <v>0</v>
      </c>
      <c r="O69" s="102">
        <v>0</v>
      </c>
      <c r="P69" s="41">
        <v>0</v>
      </c>
      <c r="Q69" s="102">
        <v>0</v>
      </c>
      <c r="R69" s="41">
        <v>0</v>
      </c>
      <c r="S69" s="102">
        <v>0</v>
      </c>
      <c r="T69" s="41">
        <v>1</v>
      </c>
      <c r="U69" s="102">
        <v>140548000</v>
      </c>
      <c r="V69" s="41">
        <v>0</v>
      </c>
      <c r="W69" s="102">
        <v>0</v>
      </c>
      <c r="X69" s="41">
        <v>1</v>
      </c>
      <c r="Y69" s="102">
        <f t="shared" si="17"/>
        <v>140548000</v>
      </c>
      <c r="Z69" s="77"/>
      <c r="AA69" s="29"/>
      <c r="AB69" s="40"/>
      <c r="AC69" s="29"/>
      <c r="AD69" s="40"/>
      <c r="AE69" s="40"/>
      <c r="AF69" s="125">
        <v>0</v>
      </c>
      <c r="AG69" s="29">
        <v>0</v>
      </c>
      <c r="AH69" s="40">
        <v>0</v>
      </c>
      <c r="AI69" s="29">
        <v>0</v>
      </c>
      <c r="AJ69" s="29" t="s">
        <v>670</v>
      </c>
      <c r="AK69" s="40" t="s">
        <v>671</v>
      </c>
      <c r="AL69" s="77">
        <v>0</v>
      </c>
      <c r="AM69" s="29">
        <v>0</v>
      </c>
      <c r="AN69" s="40">
        <v>0</v>
      </c>
      <c r="AO69" s="51" t="str">
        <f t="shared" si="18"/>
        <v/>
      </c>
      <c r="AP69" s="40" t="s">
        <v>1346</v>
      </c>
      <c r="AQ69" s="40" t="s">
        <v>615</v>
      </c>
      <c r="AR69" s="77"/>
      <c r="AS69" s="29"/>
      <c r="AT69" s="40"/>
      <c r="AU69" s="29"/>
      <c r="AV69" s="40"/>
      <c r="AW69" s="40"/>
      <c r="AX69" s="77"/>
      <c r="AY69" s="29"/>
      <c r="AZ69" s="40"/>
      <c r="BA69" s="29"/>
      <c r="BB69" s="40"/>
      <c r="BC69" s="40"/>
      <c r="BD69" s="40"/>
      <c r="BE69" s="36" t="s">
        <v>650</v>
      </c>
      <c r="BF69" s="36" t="s">
        <v>672</v>
      </c>
      <c r="BG69" s="36">
        <v>7829</v>
      </c>
      <c r="BH69" s="38" t="s">
        <v>652</v>
      </c>
      <c r="BI69" s="36" t="s">
        <v>653</v>
      </c>
      <c r="BJ69" s="36" t="s">
        <v>654</v>
      </c>
      <c r="BK69" s="270" t="s">
        <v>1341</v>
      </c>
      <c r="BL69" s="270" t="s">
        <v>656</v>
      </c>
      <c r="BM69" s="270" t="s">
        <v>1342</v>
      </c>
      <c r="BN69" s="270" t="s">
        <v>1347</v>
      </c>
      <c r="BO69" s="314" t="s">
        <v>1344</v>
      </c>
      <c r="BP69" s="82"/>
    </row>
    <row r="70" spans="1:68" s="4" customFormat="1" ht="325.5" x14ac:dyDescent="0.35">
      <c r="A70" s="13"/>
      <c r="B70" s="36" t="s">
        <v>642</v>
      </c>
      <c r="C70" s="36" t="s">
        <v>643</v>
      </c>
      <c r="D70" s="36" t="s">
        <v>676</v>
      </c>
      <c r="E70" s="36"/>
      <c r="F70" s="36" t="s">
        <v>645</v>
      </c>
      <c r="G70" s="36" t="s">
        <v>646</v>
      </c>
      <c r="H70" s="54">
        <v>44197</v>
      </c>
      <c r="I70" s="54">
        <v>45107</v>
      </c>
      <c r="J70" s="36" t="s">
        <v>677</v>
      </c>
      <c r="K70" s="36" t="s">
        <v>678</v>
      </c>
      <c r="L70" s="101" t="s">
        <v>65</v>
      </c>
      <c r="M70" s="40" t="s">
        <v>66</v>
      </c>
      <c r="N70" s="41">
        <v>0</v>
      </c>
      <c r="O70" s="102">
        <v>0</v>
      </c>
      <c r="P70" s="41">
        <v>1</v>
      </c>
      <c r="Q70" s="102">
        <v>9129600</v>
      </c>
      <c r="R70" s="41">
        <v>1</v>
      </c>
      <c r="S70" s="102">
        <v>9129600</v>
      </c>
      <c r="T70" s="41">
        <v>1</v>
      </c>
      <c r="U70" s="102">
        <v>9129600</v>
      </c>
      <c r="V70" s="41">
        <v>0</v>
      </c>
      <c r="W70" s="102">
        <v>0</v>
      </c>
      <c r="X70" s="41">
        <v>1</v>
      </c>
      <c r="Y70" s="102">
        <f t="shared" si="17"/>
        <v>27388800</v>
      </c>
      <c r="Z70" s="77"/>
      <c r="AA70" s="29"/>
      <c r="AB70" s="40"/>
      <c r="AC70" s="29"/>
      <c r="AD70" s="40"/>
      <c r="AE70" s="40"/>
      <c r="AF70" s="125">
        <v>2282400</v>
      </c>
      <c r="AG70" s="29">
        <v>0.25</v>
      </c>
      <c r="AH70" s="36">
        <v>100</v>
      </c>
      <c r="AI70" s="29">
        <v>1</v>
      </c>
      <c r="AJ70" s="40" t="s">
        <v>679</v>
      </c>
      <c r="AK70" s="40" t="s">
        <v>680</v>
      </c>
      <c r="AL70" s="77">
        <f>9129600/4*2</f>
        <v>4564800</v>
      </c>
      <c r="AM70" s="29">
        <v>0.5</v>
      </c>
      <c r="AN70" s="78">
        <v>1</v>
      </c>
      <c r="AO70" s="51">
        <f t="shared" si="18"/>
        <v>1</v>
      </c>
      <c r="AP70" s="40" t="s">
        <v>1348</v>
      </c>
      <c r="AQ70" s="40" t="s">
        <v>1349</v>
      </c>
      <c r="AR70" s="77"/>
      <c r="AS70" s="29"/>
      <c r="AT70" s="40"/>
      <c r="AU70" s="29"/>
      <c r="AV70" s="40"/>
      <c r="AW70" s="40"/>
      <c r="AX70" s="77"/>
      <c r="AY70" s="29"/>
      <c r="AZ70" s="40"/>
      <c r="BA70" s="29"/>
      <c r="BB70" s="40"/>
      <c r="BC70" s="40"/>
      <c r="BD70" s="40"/>
      <c r="BE70" s="36" t="s">
        <v>650</v>
      </c>
      <c r="BF70" s="36" t="s">
        <v>681</v>
      </c>
      <c r="BG70" s="36">
        <v>7750</v>
      </c>
      <c r="BH70" s="38" t="s">
        <v>652</v>
      </c>
      <c r="BI70" s="36" t="s">
        <v>653</v>
      </c>
      <c r="BJ70" s="36" t="s">
        <v>682</v>
      </c>
      <c r="BK70" s="36" t="s">
        <v>683</v>
      </c>
      <c r="BL70" s="36" t="s">
        <v>684</v>
      </c>
      <c r="BM70" s="36" t="s">
        <v>685</v>
      </c>
      <c r="BN70" s="315" t="s">
        <v>1350</v>
      </c>
      <c r="BO70" s="316" t="s">
        <v>1351</v>
      </c>
      <c r="BP70" s="82"/>
    </row>
    <row r="71" spans="1:68" s="4" customFormat="1" ht="409.5" x14ac:dyDescent="0.35">
      <c r="A71" s="13"/>
      <c r="B71" s="317" t="s">
        <v>642</v>
      </c>
      <c r="C71" s="317" t="s">
        <v>643</v>
      </c>
      <c r="D71" s="317" t="s">
        <v>1352</v>
      </c>
      <c r="E71" s="317"/>
      <c r="F71" s="317" t="s">
        <v>689</v>
      </c>
      <c r="G71" s="317" t="s">
        <v>646</v>
      </c>
      <c r="H71" s="318">
        <v>44228</v>
      </c>
      <c r="I71" s="319">
        <v>45290</v>
      </c>
      <c r="J71" s="317" t="s">
        <v>690</v>
      </c>
      <c r="K71" s="317" t="s">
        <v>1353</v>
      </c>
      <c r="L71" s="179" t="s">
        <v>692</v>
      </c>
      <c r="M71" s="179" t="s">
        <v>424</v>
      </c>
      <c r="N71" s="320">
        <v>0</v>
      </c>
      <c r="O71" s="321">
        <v>0</v>
      </c>
      <c r="P71" s="320">
        <v>0.3</v>
      </c>
      <c r="Q71" s="266">
        <v>25850000</v>
      </c>
      <c r="R71" s="320">
        <v>0.35</v>
      </c>
      <c r="S71" s="321">
        <v>24000000</v>
      </c>
      <c r="T71" s="320">
        <v>0.35</v>
      </c>
      <c r="U71" s="321">
        <v>26000000</v>
      </c>
      <c r="V71" s="320">
        <v>0</v>
      </c>
      <c r="W71" s="321">
        <v>0</v>
      </c>
      <c r="X71" s="320">
        <v>1</v>
      </c>
      <c r="Y71" s="266">
        <f>O71+Q71+S71+U71+W71</f>
        <v>75850000</v>
      </c>
      <c r="Z71" s="322"/>
      <c r="AA71" s="202"/>
      <c r="AB71" s="179"/>
      <c r="AC71" s="202"/>
      <c r="AD71" s="179"/>
      <c r="AE71" s="179"/>
      <c r="AF71" s="323">
        <v>0</v>
      </c>
      <c r="AG71" s="267">
        <v>1</v>
      </c>
      <c r="AH71" s="268">
        <v>7.5</v>
      </c>
      <c r="AI71" s="267">
        <v>0.25</v>
      </c>
      <c r="AJ71" s="179" t="s">
        <v>693</v>
      </c>
      <c r="AK71" s="181" t="s">
        <v>104</v>
      </c>
      <c r="AL71" s="321">
        <v>25850000</v>
      </c>
      <c r="AM71" s="202">
        <v>1</v>
      </c>
      <c r="AN71" s="324">
        <v>0.15</v>
      </c>
      <c r="AO71" s="325">
        <f t="shared" si="18"/>
        <v>0.5</v>
      </c>
      <c r="AP71" s="179" t="s">
        <v>1354</v>
      </c>
      <c r="AQ71" s="269" t="s">
        <v>1355</v>
      </c>
      <c r="AR71" s="326"/>
      <c r="AS71" s="327"/>
      <c r="AT71" s="328"/>
      <c r="AU71" s="327"/>
      <c r="AV71" s="328"/>
      <c r="AW71" s="328"/>
      <c r="AX71" s="326"/>
      <c r="AY71" s="327"/>
      <c r="AZ71" s="328"/>
      <c r="BA71" s="327"/>
      <c r="BB71" s="328"/>
      <c r="BC71" s="328"/>
      <c r="BD71" s="328"/>
      <c r="BE71" s="317" t="s">
        <v>694</v>
      </c>
      <c r="BF71" s="317" t="s">
        <v>695</v>
      </c>
      <c r="BG71" s="317">
        <v>7904</v>
      </c>
      <c r="BH71" s="329" t="s">
        <v>652</v>
      </c>
      <c r="BI71" s="317" t="s">
        <v>653</v>
      </c>
      <c r="BJ71" s="317" t="s">
        <v>696</v>
      </c>
      <c r="BK71" s="268" t="s">
        <v>1356</v>
      </c>
      <c r="BL71" s="268" t="s">
        <v>698</v>
      </c>
      <c r="BM71" s="268" t="s">
        <v>1357</v>
      </c>
      <c r="BN71" s="330" t="s">
        <v>1358</v>
      </c>
      <c r="BO71" s="331"/>
      <c r="BP71" s="82"/>
    </row>
    <row r="72" spans="1:68" s="4" customFormat="1" ht="186" x14ac:dyDescent="0.35">
      <c r="A72" s="13"/>
      <c r="B72" s="36" t="s">
        <v>642</v>
      </c>
      <c r="C72" s="36" t="s">
        <v>643</v>
      </c>
      <c r="D72" s="36" t="s">
        <v>702</v>
      </c>
      <c r="E72" s="36"/>
      <c r="F72" s="36" t="s">
        <v>703</v>
      </c>
      <c r="G72" s="36" t="s">
        <v>704</v>
      </c>
      <c r="H72" s="54">
        <v>44211</v>
      </c>
      <c r="I72" s="74">
        <v>45442</v>
      </c>
      <c r="J72" s="36" t="s">
        <v>705</v>
      </c>
      <c r="K72" s="36" t="s">
        <v>706</v>
      </c>
      <c r="L72" s="101" t="s">
        <v>65</v>
      </c>
      <c r="M72" s="40" t="s">
        <v>424</v>
      </c>
      <c r="N72" s="41">
        <v>0</v>
      </c>
      <c r="O72" s="102">
        <v>0</v>
      </c>
      <c r="P72" s="36">
        <v>1</v>
      </c>
      <c r="Q72" s="102">
        <v>12000000</v>
      </c>
      <c r="R72" s="36">
        <v>4</v>
      </c>
      <c r="S72" s="102">
        <v>12000000</v>
      </c>
      <c r="T72" s="36">
        <v>4</v>
      </c>
      <c r="U72" s="102" t="s">
        <v>707</v>
      </c>
      <c r="V72" s="36">
        <v>4</v>
      </c>
      <c r="W72" s="102" t="s">
        <v>707</v>
      </c>
      <c r="X72" s="36">
        <v>4</v>
      </c>
      <c r="Y72" s="102" t="s">
        <v>707</v>
      </c>
      <c r="Z72" s="77"/>
      <c r="AA72" s="29"/>
      <c r="AB72" s="40"/>
      <c r="AC72" s="29"/>
      <c r="AD72" s="40"/>
      <c r="AE72" s="40"/>
      <c r="AF72" s="125">
        <v>0</v>
      </c>
      <c r="AG72" s="29">
        <v>0</v>
      </c>
      <c r="AH72" s="40">
        <v>0</v>
      </c>
      <c r="AI72" s="29">
        <v>0</v>
      </c>
      <c r="AJ72" s="40" t="s">
        <v>708</v>
      </c>
      <c r="AK72" s="228" t="s">
        <v>709</v>
      </c>
      <c r="AL72" s="77">
        <v>0</v>
      </c>
      <c r="AM72" s="29">
        <v>0</v>
      </c>
      <c r="AN72" s="40">
        <v>0</v>
      </c>
      <c r="AO72" s="51">
        <f t="shared" si="18"/>
        <v>0</v>
      </c>
      <c r="AP72" s="40" t="s">
        <v>1359</v>
      </c>
      <c r="AQ72" s="40" t="s">
        <v>1360</v>
      </c>
      <c r="AR72" s="77"/>
      <c r="AS72" s="29"/>
      <c r="AT72" s="40"/>
      <c r="AU72" s="29"/>
      <c r="AV72" s="40"/>
      <c r="AW72" s="40"/>
      <c r="AX72" s="77"/>
      <c r="AY72" s="29"/>
      <c r="AZ72" s="40"/>
      <c r="BA72" s="29"/>
      <c r="BB72" s="40"/>
      <c r="BC72" s="40"/>
      <c r="BD72" s="40"/>
      <c r="BE72" s="36" t="s">
        <v>710</v>
      </c>
      <c r="BF72" s="36" t="s">
        <v>711</v>
      </c>
      <c r="BG72" s="36">
        <v>7750</v>
      </c>
      <c r="BH72" s="38" t="s">
        <v>652</v>
      </c>
      <c r="BI72" s="36" t="s">
        <v>653</v>
      </c>
      <c r="BJ72" s="36" t="s">
        <v>712</v>
      </c>
      <c r="BK72" s="36" t="s">
        <v>713</v>
      </c>
      <c r="BL72" s="36" t="s">
        <v>714</v>
      </c>
      <c r="BM72" s="36" t="s">
        <v>715</v>
      </c>
      <c r="BN72" s="36" t="s">
        <v>716</v>
      </c>
      <c r="BO72" s="82"/>
      <c r="BP72" s="82"/>
    </row>
    <row r="73" spans="1:68" s="4" customFormat="1" ht="201.5" x14ac:dyDescent="0.35">
      <c r="A73" s="13"/>
      <c r="B73" s="36" t="s">
        <v>642</v>
      </c>
      <c r="C73" s="36" t="s">
        <v>643</v>
      </c>
      <c r="D73" s="36" t="s">
        <v>718</v>
      </c>
      <c r="E73" s="36"/>
      <c r="F73" s="36" t="s">
        <v>703</v>
      </c>
      <c r="G73" s="36" t="s">
        <v>704</v>
      </c>
      <c r="H73" s="54">
        <v>44211</v>
      </c>
      <c r="I73" s="54">
        <v>45442</v>
      </c>
      <c r="J73" s="36" t="s">
        <v>719</v>
      </c>
      <c r="K73" s="36" t="s">
        <v>720</v>
      </c>
      <c r="L73" s="101" t="s">
        <v>65</v>
      </c>
      <c r="M73" s="40" t="s">
        <v>424</v>
      </c>
      <c r="N73" s="41">
        <v>0</v>
      </c>
      <c r="O73" s="102">
        <v>0</v>
      </c>
      <c r="P73" s="36">
        <v>1</v>
      </c>
      <c r="Q73" s="102" t="s">
        <v>721</v>
      </c>
      <c r="R73" s="36">
        <v>2</v>
      </c>
      <c r="S73" s="102" t="s">
        <v>721</v>
      </c>
      <c r="T73" s="36">
        <v>2</v>
      </c>
      <c r="U73" s="102" t="s">
        <v>721</v>
      </c>
      <c r="V73" s="36">
        <v>1</v>
      </c>
      <c r="W73" s="102" t="s">
        <v>721</v>
      </c>
      <c r="X73" s="36">
        <v>7</v>
      </c>
      <c r="Y73" s="102" t="s">
        <v>722</v>
      </c>
      <c r="Z73" s="40"/>
      <c r="AA73" s="29"/>
      <c r="AB73" s="40"/>
      <c r="AC73" s="29"/>
      <c r="AD73" s="40"/>
      <c r="AE73" s="40"/>
      <c r="AF73" s="125">
        <v>0</v>
      </c>
      <c r="AG73" s="29">
        <v>0</v>
      </c>
      <c r="AH73" s="40">
        <v>0</v>
      </c>
      <c r="AI73" s="29">
        <v>0</v>
      </c>
      <c r="AJ73" s="40" t="s">
        <v>708</v>
      </c>
      <c r="AK73" s="228" t="s">
        <v>709</v>
      </c>
      <c r="AL73" s="40">
        <v>0</v>
      </c>
      <c r="AM73" s="29">
        <v>0</v>
      </c>
      <c r="AN73" s="40">
        <v>0</v>
      </c>
      <c r="AO73" s="51">
        <f t="shared" si="18"/>
        <v>0</v>
      </c>
      <c r="AP73" s="40" t="s">
        <v>1361</v>
      </c>
      <c r="AQ73" s="40" t="s">
        <v>615</v>
      </c>
      <c r="AR73" s="40"/>
      <c r="AS73" s="29"/>
      <c r="AT73" s="40"/>
      <c r="AU73" s="29"/>
      <c r="AV73" s="40"/>
      <c r="AW73" s="40"/>
      <c r="AX73" s="40"/>
      <c r="AY73" s="29"/>
      <c r="AZ73" s="40"/>
      <c r="BA73" s="29"/>
      <c r="BB73" s="40"/>
      <c r="BC73" s="40"/>
      <c r="BD73" s="40"/>
      <c r="BE73" s="36" t="s">
        <v>710</v>
      </c>
      <c r="BF73" s="36" t="s">
        <v>711</v>
      </c>
      <c r="BG73" s="36">
        <v>7750</v>
      </c>
      <c r="BH73" s="38" t="s">
        <v>652</v>
      </c>
      <c r="BI73" s="36" t="s">
        <v>653</v>
      </c>
      <c r="BJ73" s="36" t="s">
        <v>712</v>
      </c>
      <c r="BK73" s="330" t="s">
        <v>1362</v>
      </c>
      <c r="BL73" s="330" t="s">
        <v>1363</v>
      </c>
      <c r="BM73" s="270" t="s">
        <v>1364</v>
      </c>
      <c r="BN73" s="36" t="s">
        <v>1365</v>
      </c>
      <c r="BO73" s="82"/>
      <c r="BP73" s="82"/>
    </row>
    <row r="74" spans="1:68" s="501" customFormat="1" ht="77.5" x14ac:dyDescent="0.35">
      <c r="A74" s="292"/>
      <c r="B74" s="485" t="s">
        <v>442</v>
      </c>
      <c r="C74" s="485" t="s">
        <v>443</v>
      </c>
      <c r="D74" s="485" t="s">
        <v>725</v>
      </c>
      <c r="E74" s="485"/>
      <c r="F74" s="309"/>
      <c r="G74" s="486" t="s">
        <v>726</v>
      </c>
      <c r="H74" s="487">
        <v>44197</v>
      </c>
      <c r="I74" s="487">
        <v>45473</v>
      </c>
      <c r="J74" s="485" t="s">
        <v>727</v>
      </c>
      <c r="K74" s="485" t="s">
        <v>728</v>
      </c>
      <c r="L74" s="297" t="s">
        <v>65</v>
      </c>
      <c r="M74" s="485" t="s">
        <v>390</v>
      </c>
      <c r="N74" s="488" t="s">
        <v>615</v>
      </c>
      <c r="O74" s="298"/>
      <c r="P74" s="489" t="s">
        <v>1366</v>
      </c>
      <c r="Q74" s="298">
        <v>13262295</v>
      </c>
      <c r="R74" s="489" t="s">
        <v>1367</v>
      </c>
      <c r="S74" s="298">
        <v>13262295</v>
      </c>
      <c r="T74" s="489" t="s">
        <v>1367</v>
      </c>
      <c r="U74" s="298">
        <v>13262295</v>
      </c>
      <c r="V74" s="489" t="s">
        <v>1366</v>
      </c>
      <c r="W74" s="298">
        <v>13262295</v>
      </c>
      <c r="X74" s="490" t="s">
        <v>1367</v>
      </c>
      <c r="Y74" s="298">
        <f>O74+Q74+S74+U74+W74</f>
        <v>53049180</v>
      </c>
      <c r="Z74" s="491"/>
      <c r="AA74" s="472"/>
      <c r="AB74" s="485"/>
      <c r="AC74" s="472"/>
      <c r="AD74" s="485"/>
      <c r="AE74" s="485"/>
      <c r="AF74" s="492">
        <v>1591475.4</v>
      </c>
      <c r="AG74" s="485">
        <v>3</v>
      </c>
      <c r="AH74" s="472">
        <v>0.12</v>
      </c>
      <c r="AI74" s="472">
        <v>0.12</v>
      </c>
      <c r="AJ74" s="485" t="s">
        <v>729</v>
      </c>
      <c r="AK74" s="485" t="s">
        <v>730</v>
      </c>
      <c r="AL74" s="493">
        <v>5304918</v>
      </c>
      <c r="AM74" s="472">
        <f>IF(Q74=0," ",AL74/Q74)</f>
        <v>0.4</v>
      </c>
      <c r="AN74" s="485">
        <v>10</v>
      </c>
      <c r="AO74" s="472">
        <v>0.48</v>
      </c>
      <c r="AP74" s="485" t="s">
        <v>729</v>
      </c>
      <c r="AQ74" s="485" t="s">
        <v>730</v>
      </c>
      <c r="AR74" s="494">
        <f>(Q74/25)*AT74</f>
        <v>3713442.6000000006</v>
      </c>
      <c r="AS74" s="495">
        <f>IF(Q74=0," ",AR74/Q74)</f>
        <v>0.28000000000000003</v>
      </c>
      <c r="AT74" s="437">
        <v>7</v>
      </c>
      <c r="AU74" s="496">
        <v>0.28000000000000003</v>
      </c>
      <c r="AV74" s="437" t="s">
        <v>731</v>
      </c>
      <c r="AW74" s="437" t="s">
        <v>732</v>
      </c>
      <c r="AX74" s="491"/>
      <c r="AY74" s="472"/>
      <c r="AZ74" s="485"/>
      <c r="BA74" s="472"/>
      <c r="BB74" s="485"/>
      <c r="BC74" s="485"/>
      <c r="BD74" s="485"/>
      <c r="BE74" s="485" t="s">
        <v>733</v>
      </c>
      <c r="BF74" s="485" t="s">
        <v>734</v>
      </c>
      <c r="BG74" s="485" t="s">
        <v>735</v>
      </c>
      <c r="BH74" s="309" t="s">
        <v>736</v>
      </c>
      <c r="BI74" s="309" t="s">
        <v>737</v>
      </c>
      <c r="BJ74" s="485" t="s">
        <v>738</v>
      </c>
      <c r="BK74" s="309" t="s">
        <v>739</v>
      </c>
      <c r="BL74" s="497" t="s">
        <v>740</v>
      </c>
      <c r="BM74" s="498" t="s">
        <v>741</v>
      </c>
      <c r="BN74" s="499"/>
      <c r="BO74" s="500"/>
      <c r="BP74" s="500"/>
    </row>
    <row r="75" spans="1:68" s="501" customFormat="1" ht="77.5" x14ac:dyDescent="0.35">
      <c r="A75" s="292"/>
      <c r="B75" s="485" t="s">
        <v>442</v>
      </c>
      <c r="C75" s="485" t="s">
        <v>443</v>
      </c>
      <c r="D75" s="485" t="s">
        <v>743</v>
      </c>
      <c r="E75" s="485"/>
      <c r="F75" s="309"/>
      <c r="G75" s="502" t="s">
        <v>726</v>
      </c>
      <c r="H75" s="487">
        <v>44197</v>
      </c>
      <c r="I75" s="487">
        <v>45291</v>
      </c>
      <c r="J75" s="485" t="s">
        <v>744</v>
      </c>
      <c r="K75" s="485" t="s">
        <v>745</v>
      </c>
      <c r="L75" s="297" t="s">
        <v>65</v>
      </c>
      <c r="M75" s="485" t="s">
        <v>66</v>
      </c>
      <c r="N75" s="488"/>
      <c r="O75" s="298"/>
      <c r="P75" s="489" t="s">
        <v>1368</v>
      </c>
      <c r="Q75" s="298">
        <v>15500000</v>
      </c>
      <c r="R75" s="489" t="s">
        <v>1367</v>
      </c>
      <c r="S75" s="298">
        <v>15500000</v>
      </c>
      <c r="T75" s="489" t="s">
        <v>1367</v>
      </c>
      <c r="U75" s="298">
        <v>15500000</v>
      </c>
      <c r="V75" s="489"/>
      <c r="W75" s="298"/>
      <c r="X75" s="490" t="s">
        <v>1367</v>
      </c>
      <c r="Y75" s="298">
        <f t="shared" ref="Y75:Y80" si="19">O75+Q75+S75+U75+W75</f>
        <v>46500000</v>
      </c>
      <c r="Z75" s="491"/>
      <c r="AA75" s="472"/>
      <c r="AB75" s="485"/>
      <c r="AC75" s="472"/>
      <c r="AD75" s="485"/>
      <c r="AE75" s="485"/>
      <c r="AF75" s="491">
        <v>0</v>
      </c>
      <c r="AG75" s="472">
        <v>0</v>
      </c>
      <c r="AH75" s="485">
        <v>0</v>
      </c>
      <c r="AI75" s="472">
        <v>0</v>
      </c>
      <c r="AJ75" s="485" t="s">
        <v>746</v>
      </c>
      <c r="AK75" s="485" t="s">
        <v>615</v>
      </c>
      <c r="AL75" s="301">
        <v>0</v>
      </c>
      <c r="AM75" s="472">
        <v>0</v>
      </c>
      <c r="AN75" s="485">
        <v>0</v>
      </c>
      <c r="AO75" s="472">
        <v>0</v>
      </c>
      <c r="AP75" s="497" t="s">
        <v>1369</v>
      </c>
      <c r="AQ75" s="499" t="s">
        <v>1370</v>
      </c>
      <c r="AR75" s="491">
        <v>0</v>
      </c>
      <c r="AS75" s="472">
        <v>0</v>
      </c>
      <c r="AT75" s="485">
        <v>0</v>
      </c>
      <c r="AU75" s="472">
        <v>0</v>
      </c>
      <c r="AV75" s="437" t="s">
        <v>1371</v>
      </c>
      <c r="AW75" s="437" t="s">
        <v>1372</v>
      </c>
      <c r="AX75" s="491"/>
      <c r="AY75" s="472"/>
      <c r="AZ75" s="485"/>
      <c r="BA75" s="472"/>
      <c r="BB75" s="485"/>
      <c r="BC75" s="485"/>
      <c r="BD75" s="485"/>
      <c r="BE75" s="485" t="s">
        <v>733</v>
      </c>
      <c r="BF75" s="485" t="s">
        <v>747</v>
      </c>
      <c r="BG75" s="485" t="s">
        <v>748</v>
      </c>
      <c r="BH75" s="309" t="s">
        <v>736</v>
      </c>
      <c r="BI75" s="309" t="s">
        <v>737</v>
      </c>
      <c r="BJ75" s="485" t="s">
        <v>738</v>
      </c>
      <c r="BK75" s="309" t="s">
        <v>739</v>
      </c>
      <c r="BL75" s="497" t="s">
        <v>740</v>
      </c>
      <c r="BM75" s="498" t="s">
        <v>741</v>
      </c>
      <c r="BN75" s="499"/>
      <c r="BO75" s="500"/>
      <c r="BP75" s="500"/>
    </row>
    <row r="76" spans="1:68" s="501" customFormat="1" ht="77.5" x14ac:dyDescent="0.35">
      <c r="A76" s="292"/>
      <c r="B76" s="485" t="s">
        <v>442</v>
      </c>
      <c r="C76" s="485" t="s">
        <v>509</v>
      </c>
      <c r="D76" s="485" t="s">
        <v>750</v>
      </c>
      <c r="E76" s="485"/>
      <c r="F76" s="309"/>
      <c r="G76" s="502" t="s">
        <v>726</v>
      </c>
      <c r="H76" s="487">
        <v>44197</v>
      </c>
      <c r="I76" s="487">
        <v>45473</v>
      </c>
      <c r="J76" s="485" t="s">
        <v>751</v>
      </c>
      <c r="K76" s="485" t="s">
        <v>752</v>
      </c>
      <c r="L76" s="297" t="s">
        <v>65</v>
      </c>
      <c r="M76" s="485" t="s">
        <v>66</v>
      </c>
      <c r="N76" s="488" t="s">
        <v>615</v>
      </c>
      <c r="O76" s="298"/>
      <c r="P76" s="489" t="s">
        <v>1366</v>
      </c>
      <c r="Q76" s="298">
        <v>7600000</v>
      </c>
      <c r="R76" s="489" t="s">
        <v>1367</v>
      </c>
      <c r="S76" s="298">
        <v>7828000</v>
      </c>
      <c r="T76" s="489" t="s">
        <v>1367</v>
      </c>
      <c r="U76" s="298">
        <v>8062840</v>
      </c>
      <c r="V76" s="489" t="s">
        <v>1366</v>
      </c>
      <c r="W76" s="298">
        <v>8304725</v>
      </c>
      <c r="X76" s="490" t="s">
        <v>1367</v>
      </c>
      <c r="Y76" s="298">
        <f t="shared" si="19"/>
        <v>31795565</v>
      </c>
      <c r="Z76" s="491"/>
      <c r="AA76" s="472"/>
      <c r="AB76" s="485"/>
      <c r="AC76" s="472"/>
      <c r="AD76" s="485"/>
      <c r="AE76" s="485"/>
      <c r="AF76" s="491"/>
      <c r="AG76" s="472"/>
      <c r="AH76" s="485"/>
      <c r="AI76" s="472"/>
      <c r="AJ76" s="485" t="s">
        <v>753</v>
      </c>
      <c r="AK76" s="485" t="s">
        <v>1373</v>
      </c>
      <c r="AL76" s="301"/>
      <c r="AM76" s="472"/>
      <c r="AN76" s="485"/>
      <c r="AO76" s="472"/>
      <c r="AP76" s="485" t="s">
        <v>753</v>
      </c>
      <c r="AQ76" s="499" t="s">
        <v>1370</v>
      </c>
      <c r="AR76" s="503">
        <v>0</v>
      </c>
      <c r="AS76" s="496">
        <v>0.45</v>
      </c>
      <c r="AT76" s="437">
        <v>0</v>
      </c>
      <c r="AU76" s="496">
        <v>0.45</v>
      </c>
      <c r="AV76" s="437" t="s">
        <v>1374</v>
      </c>
      <c r="AW76" s="437" t="s">
        <v>732</v>
      </c>
      <c r="AX76" s="491"/>
      <c r="AY76" s="472"/>
      <c r="AZ76" s="485"/>
      <c r="BA76" s="472"/>
      <c r="BB76" s="485"/>
      <c r="BC76" s="485"/>
      <c r="BD76" s="485"/>
      <c r="BE76" s="485" t="s">
        <v>733</v>
      </c>
      <c r="BF76" s="497" t="s">
        <v>754</v>
      </c>
      <c r="BG76" s="485" t="s">
        <v>755</v>
      </c>
      <c r="BH76" s="309" t="s">
        <v>736</v>
      </c>
      <c r="BI76" s="309" t="s">
        <v>737</v>
      </c>
      <c r="BJ76" s="485" t="s">
        <v>738</v>
      </c>
      <c r="BK76" s="309" t="s">
        <v>739</v>
      </c>
      <c r="BL76" s="497" t="s">
        <v>740</v>
      </c>
      <c r="BM76" s="498" t="s">
        <v>741</v>
      </c>
      <c r="BN76" s="499"/>
      <c r="BO76" s="500"/>
      <c r="BP76" s="500"/>
    </row>
    <row r="77" spans="1:68" s="501" customFormat="1" ht="93" x14ac:dyDescent="0.35">
      <c r="A77" s="292"/>
      <c r="B77" s="485" t="s">
        <v>223</v>
      </c>
      <c r="C77" s="485" t="s">
        <v>298</v>
      </c>
      <c r="D77" s="485" t="s">
        <v>757</v>
      </c>
      <c r="E77" s="485"/>
      <c r="F77" s="309"/>
      <c r="G77" s="502" t="s">
        <v>726</v>
      </c>
      <c r="H77" s="487">
        <v>44197</v>
      </c>
      <c r="I77" s="487">
        <v>45473</v>
      </c>
      <c r="J77" s="485" t="s">
        <v>758</v>
      </c>
      <c r="K77" s="485" t="s">
        <v>759</v>
      </c>
      <c r="L77" s="297" t="s">
        <v>65</v>
      </c>
      <c r="M77" s="485" t="s">
        <v>66</v>
      </c>
      <c r="N77" s="488" t="s">
        <v>615</v>
      </c>
      <c r="O77" s="298"/>
      <c r="P77" s="485">
        <v>1</v>
      </c>
      <c r="Q77" s="298">
        <v>10000000</v>
      </c>
      <c r="R77" s="485">
        <v>1</v>
      </c>
      <c r="S77" s="298">
        <v>10300000</v>
      </c>
      <c r="T77" s="485">
        <v>1</v>
      </c>
      <c r="U77" s="298">
        <v>10609000</v>
      </c>
      <c r="V77" s="485">
        <v>1</v>
      </c>
      <c r="W77" s="298">
        <v>10927270</v>
      </c>
      <c r="X77" s="497">
        <v>4</v>
      </c>
      <c r="Y77" s="298">
        <f t="shared" si="19"/>
        <v>41836270</v>
      </c>
      <c r="Z77" s="491"/>
      <c r="AA77" s="472"/>
      <c r="AB77" s="485"/>
      <c r="AC77" s="472"/>
      <c r="AD77" s="485"/>
      <c r="AE77" s="485"/>
      <c r="AF77" s="491"/>
      <c r="AG77" s="472"/>
      <c r="AH77" s="485"/>
      <c r="AI77" s="472"/>
      <c r="AJ77" s="485" t="s">
        <v>760</v>
      </c>
      <c r="AK77" s="485" t="s">
        <v>761</v>
      </c>
      <c r="AL77" s="301"/>
      <c r="AM77" s="472"/>
      <c r="AN77" s="485"/>
      <c r="AO77" s="472"/>
      <c r="AP77" s="485" t="s">
        <v>1375</v>
      </c>
      <c r="AQ77" s="499" t="s">
        <v>1370</v>
      </c>
      <c r="AR77" s="505">
        <v>10000000</v>
      </c>
      <c r="AS77" s="435">
        <v>0.7</v>
      </c>
      <c r="AT77" s="436"/>
      <c r="AU77" s="435">
        <v>0.7</v>
      </c>
      <c r="AV77" s="437" t="s">
        <v>1376</v>
      </c>
      <c r="AW77" s="437" t="s">
        <v>732</v>
      </c>
      <c r="AX77" s="491"/>
      <c r="AY77" s="472"/>
      <c r="AZ77" s="485"/>
      <c r="BA77" s="472"/>
      <c r="BB77" s="485"/>
      <c r="BC77" s="485"/>
      <c r="BD77" s="485"/>
      <c r="BE77" s="485" t="s">
        <v>762</v>
      </c>
      <c r="BF77" s="485" t="s">
        <v>763</v>
      </c>
      <c r="BG77" s="485" t="s">
        <v>755</v>
      </c>
      <c r="BH77" s="309" t="s">
        <v>736</v>
      </c>
      <c r="BI77" s="309" t="s">
        <v>737</v>
      </c>
      <c r="BJ77" s="485" t="s">
        <v>738</v>
      </c>
      <c r="BK77" s="309" t="s">
        <v>739</v>
      </c>
      <c r="BL77" s="497" t="s">
        <v>740</v>
      </c>
      <c r="BM77" s="498" t="s">
        <v>741</v>
      </c>
      <c r="BN77" s="499"/>
      <c r="BO77" s="500"/>
      <c r="BP77" s="500"/>
    </row>
    <row r="78" spans="1:68" s="501" customFormat="1" ht="108.5" x14ac:dyDescent="0.35">
      <c r="A78" s="292"/>
      <c r="B78" s="485" t="s">
        <v>765</v>
      </c>
      <c r="C78" s="485" t="s">
        <v>766</v>
      </c>
      <c r="D78" s="485" t="s">
        <v>767</v>
      </c>
      <c r="E78" s="485"/>
      <c r="F78" s="309"/>
      <c r="G78" s="502" t="s">
        <v>726</v>
      </c>
      <c r="H78" s="487">
        <v>44197</v>
      </c>
      <c r="I78" s="487">
        <v>44560</v>
      </c>
      <c r="J78" s="485" t="s">
        <v>768</v>
      </c>
      <c r="K78" s="485" t="s">
        <v>769</v>
      </c>
      <c r="L78" s="297" t="s">
        <v>65</v>
      </c>
      <c r="M78" s="485" t="s">
        <v>390</v>
      </c>
      <c r="N78" s="488" t="s">
        <v>615</v>
      </c>
      <c r="O78" s="298"/>
      <c r="P78" s="485">
        <v>1</v>
      </c>
      <c r="Q78" s="298">
        <v>4300800</v>
      </c>
      <c r="R78" s="485"/>
      <c r="S78" s="298"/>
      <c r="T78" s="485"/>
      <c r="U78" s="298"/>
      <c r="V78" s="485"/>
      <c r="W78" s="298"/>
      <c r="X78" s="497"/>
      <c r="Y78" s="298"/>
      <c r="Z78" s="491"/>
      <c r="AA78" s="472"/>
      <c r="AB78" s="485"/>
      <c r="AC78" s="472"/>
      <c r="AD78" s="485"/>
      <c r="AE78" s="485"/>
      <c r="AF78" s="491">
        <v>2150400</v>
      </c>
      <c r="AG78" s="472">
        <f>+AF78/Q78</f>
        <v>0.5</v>
      </c>
      <c r="AH78" s="485">
        <v>0.5</v>
      </c>
      <c r="AI78" s="504">
        <v>0.5</v>
      </c>
      <c r="AJ78" s="499" t="s">
        <v>1377</v>
      </c>
      <c r="AK78" s="485" t="s">
        <v>615</v>
      </c>
      <c r="AL78" s="301">
        <v>2150400</v>
      </c>
      <c r="AM78" s="472">
        <f>+AL78/Q78</f>
        <v>0.5</v>
      </c>
      <c r="AN78" s="485">
        <v>0.5</v>
      </c>
      <c r="AO78" s="504">
        <v>0.5</v>
      </c>
      <c r="AP78" s="485" t="s">
        <v>1378</v>
      </c>
      <c r="AQ78" s="499" t="s">
        <v>1370</v>
      </c>
      <c r="AR78" s="611" t="s">
        <v>1379</v>
      </c>
      <c r="AS78" s="612">
        <v>1</v>
      </c>
      <c r="AT78" s="613">
        <v>1</v>
      </c>
      <c r="AU78" s="612">
        <v>1</v>
      </c>
      <c r="AV78" s="613" t="s">
        <v>1380</v>
      </c>
      <c r="AW78" s="613" t="s">
        <v>1381</v>
      </c>
      <c r="AX78" s="491"/>
      <c r="AY78" s="472"/>
      <c r="AZ78" s="485"/>
      <c r="BA78" s="472"/>
      <c r="BB78" s="485"/>
      <c r="BC78" s="485"/>
      <c r="BD78" s="485"/>
      <c r="BE78" s="485" t="s">
        <v>771</v>
      </c>
      <c r="BF78" s="485" t="s">
        <v>772</v>
      </c>
      <c r="BG78" s="485" t="s">
        <v>773</v>
      </c>
      <c r="BH78" s="309" t="s">
        <v>736</v>
      </c>
      <c r="BI78" s="309" t="s">
        <v>737</v>
      </c>
      <c r="BJ78" s="485" t="s">
        <v>738</v>
      </c>
      <c r="BK78" s="309" t="s">
        <v>739</v>
      </c>
      <c r="BL78" s="497" t="s">
        <v>740</v>
      </c>
      <c r="BM78" s="498" t="s">
        <v>741</v>
      </c>
      <c r="BN78" s="499"/>
      <c r="BO78" s="500"/>
      <c r="BP78" s="500"/>
    </row>
    <row r="79" spans="1:68" s="501" customFormat="1" ht="409.5" x14ac:dyDescent="0.35">
      <c r="A79" s="292"/>
      <c r="B79" s="485" t="s">
        <v>765</v>
      </c>
      <c r="C79" s="485" t="s">
        <v>766</v>
      </c>
      <c r="D79" s="485" t="s">
        <v>775</v>
      </c>
      <c r="E79" s="485"/>
      <c r="F79" s="309"/>
      <c r="G79" s="502" t="s">
        <v>726</v>
      </c>
      <c r="H79" s="487">
        <v>44197</v>
      </c>
      <c r="I79" s="487">
        <v>45473</v>
      </c>
      <c r="J79" s="485" t="s">
        <v>776</v>
      </c>
      <c r="K79" s="485" t="s">
        <v>777</v>
      </c>
      <c r="L79" s="297" t="s">
        <v>65</v>
      </c>
      <c r="M79" s="485" t="s">
        <v>390</v>
      </c>
      <c r="N79" s="488" t="s">
        <v>615</v>
      </c>
      <c r="O79" s="298"/>
      <c r="P79" s="485">
        <v>13</v>
      </c>
      <c r="Q79" s="298">
        <v>10000000</v>
      </c>
      <c r="R79" s="485">
        <v>13</v>
      </c>
      <c r="S79" s="298">
        <v>10000000</v>
      </c>
      <c r="T79" s="485">
        <v>12</v>
      </c>
      <c r="U79" s="298">
        <v>10000000</v>
      </c>
      <c r="V79" s="485">
        <v>12</v>
      </c>
      <c r="W79" s="298">
        <v>10000000</v>
      </c>
      <c r="X79" s="497">
        <v>50</v>
      </c>
      <c r="Y79" s="298">
        <f t="shared" ref="Y79" si="20">O79+Q79+S79+U79+W79</f>
        <v>40000000</v>
      </c>
      <c r="Z79" s="491"/>
      <c r="AA79" s="472"/>
      <c r="AB79" s="485"/>
      <c r="AC79" s="472"/>
      <c r="AD79" s="485"/>
      <c r="AE79" s="485"/>
      <c r="AF79" s="301"/>
      <c r="AG79" s="472">
        <v>0</v>
      </c>
      <c r="AH79" s="485">
        <v>0</v>
      </c>
      <c r="AI79" s="504">
        <v>0</v>
      </c>
      <c r="AJ79" s="485" t="s">
        <v>1382</v>
      </c>
      <c r="AK79" s="485" t="s">
        <v>615</v>
      </c>
      <c r="AL79" s="301"/>
      <c r="AM79" s="472">
        <f>+AL79/Q79</f>
        <v>0</v>
      </c>
      <c r="AN79" s="485">
        <v>0</v>
      </c>
      <c r="AO79" s="504">
        <v>0</v>
      </c>
      <c r="AP79" s="485" t="s">
        <v>1383</v>
      </c>
      <c r="AQ79" s="499" t="s">
        <v>1384</v>
      </c>
      <c r="AR79" s="611" t="s">
        <v>1385</v>
      </c>
      <c r="AS79" s="614">
        <v>0.69</v>
      </c>
      <c r="AT79" s="615">
        <v>1</v>
      </c>
      <c r="AU79" s="616">
        <v>8.0000000000000004E-4</v>
      </c>
      <c r="AV79" s="617" t="s">
        <v>1386</v>
      </c>
      <c r="AW79" s="613" t="s">
        <v>1387</v>
      </c>
      <c r="AX79" s="491"/>
      <c r="AY79" s="472"/>
      <c r="AZ79" s="485"/>
      <c r="BA79" s="472"/>
      <c r="BB79" s="485"/>
      <c r="BC79" s="485"/>
      <c r="BD79" s="485"/>
      <c r="BE79" s="485" t="s">
        <v>771</v>
      </c>
      <c r="BF79" s="485" t="s">
        <v>772</v>
      </c>
      <c r="BG79" s="485" t="s">
        <v>773</v>
      </c>
      <c r="BH79" s="309" t="s">
        <v>736</v>
      </c>
      <c r="BI79" s="309" t="s">
        <v>737</v>
      </c>
      <c r="BJ79" s="485" t="s">
        <v>738</v>
      </c>
      <c r="BK79" s="309" t="s">
        <v>739</v>
      </c>
      <c r="BL79" s="497" t="s">
        <v>740</v>
      </c>
      <c r="BM79" s="498" t="s">
        <v>741</v>
      </c>
      <c r="BN79" s="499"/>
      <c r="BO79" s="500"/>
      <c r="BP79" s="500"/>
    </row>
    <row r="80" spans="1:68" s="501" customFormat="1" ht="77.5" x14ac:dyDescent="0.35">
      <c r="A80" s="292"/>
      <c r="B80" s="485" t="s">
        <v>780</v>
      </c>
      <c r="C80" s="485" t="s">
        <v>781</v>
      </c>
      <c r="D80" s="485" t="s">
        <v>782</v>
      </c>
      <c r="E80" s="485"/>
      <c r="F80" s="309"/>
      <c r="G80" s="502" t="s">
        <v>726</v>
      </c>
      <c r="H80" s="487">
        <v>44197</v>
      </c>
      <c r="I80" s="487">
        <v>45473</v>
      </c>
      <c r="J80" s="485" t="s">
        <v>783</v>
      </c>
      <c r="K80" s="485" t="s">
        <v>784</v>
      </c>
      <c r="L80" s="297" t="s">
        <v>65</v>
      </c>
      <c r="M80" s="485" t="s">
        <v>66</v>
      </c>
      <c r="N80" s="488" t="s">
        <v>615</v>
      </c>
      <c r="O80" s="298"/>
      <c r="P80" s="485">
        <v>1</v>
      </c>
      <c r="Q80" s="298">
        <v>53774897</v>
      </c>
      <c r="R80" s="485">
        <v>1</v>
      </c>
      <c r="S80" s="298">
        <v>55388144</v>
      </c>
      <c r="T80" s="485">
        <v>1</v>
      </c>
      <c r="U80" s="298">
        <v>57049788</v>
      </c>
      <c r="V80" s="485">
        <v>1</v>
      </c>
      <c r="W80" s="298">
        <v>32051608</v>
      </c>
      <c r="X80" s="497">
        <v>1</v>
      </c>
      <c r="Y80" s="298">
        <f t="shared" si="19"/>
        <v>198264437</v>
      </c>
      <c r="Z80" s="491"/>
      <c r="AA80" s="472"/>
      <c r="AB80" s="485"/>
      <c r="AC80" s="472"/>
      <c r="AD80" s="485"/>
      <c r="AE80" s="485"/>
      <c r="AF80" s="491">
        <v>1980000</v>
      </c>
      <c r="AG80" s="472">
        <v>0.04</v>
      </c>
      <c r="AH80" s="485">
        <v>1</v>
      </c>
      <c r="AI80" s="472">
        <v>1</v>
      </c>
      <c r="AJ80" s="485" t="s">
        <v>785</v>
      </c>
      <c r="AK80" s="485" t="s">
        <v>786</v>
      </c>
      <c r="AL80" s="301">
        <v>14850000</v>
      </c>
      <c r="AM80" s="472">
        <v>0.28000000000000003</v>
      </c>
      <c r="AN80" s="485">
        <v>1</v>
      </c>
      <c r="AO80" s="472">
        <v>1</v>
      </c>
      <c r="AP80" s="485" t="s">
        <v>785</v>
      </c>
      <c r="AQ80" s="499" t="s">
        <v>1370</v>
      </c>
      <c r="AR80" s="503">
        <v>14850000</v>
      </c>
      <c r="AS80" s="496">
        <v>0.28000000000000003</v>
      </c>
      <c r="AT80" s="437">
        <v>1</v>
      </c>
      <c r="AU80" s="496">
        <v>1</v>
      </c>
      <c r="AV80" s="437" t="s">
        <v>1388</v>
      </c>
      <c r="AW80" s="437" t="s">
        <v>1389</v>
      </c>
      <c r="AX80" s="491"/>
      <c r="AY80" s="472"/>
      <c r="AZ80" s="485"/>
      <c r="BA80" s="472"/>
      <c r="BB80" s="485"/>
      <c r="BC80" s="485"/>
      <c r="BD80" s="485"/>
      <c r="BE80" s="485" t="s">
        <v>762</v>
      </c>
      <c r="BF80" s="485" t="s">
        <v>763</v>
      </c>
      <c r="BG80" s="485" t="s">
        <v>755</v>
      </c>
      <c r="BH80" s="309" t="s">
        <v>736</v>
      </c>
      <c r="BI80" s="309" t="s">
        <v>737</v>
      </c>
      <c r="BJ80" s="485" t="s">
        <v>738</v>
      </c>
      <c r="BK80" s="309" t="s">
        <v>739</v>
      </c>
      <c r="BL80" s="497" t="s">
        <v>740</v>
      </c>
      <c r="BM80" s="498" t="s">
        <v>741</v>
      </c>
      <c r="BN80" s="499"/>
      <c r="BO80" s="500"/>
      <c r="BP80" s="500"/>
    </row>
    <row r="81" spans="1:68" s="18" customFormat="1" ht="93" x14ac:dyDescent="0.35">
      <c r="A81" s="13"/>
      <c r="B81" s="36" t="s">
        <v>442</v>
      </c>
      <c r="C81" s="36" t="s">
        <v>443</v>
      </c>
      <c r="D81" s="36" t="s">
        <v>788</v>
      </c>
      <c r="E81" s="36"/>
      <c r="F81" s="52" t="s">
        <v>789</v>
      </c>
      <c r="G81" s="53" t="s">
        <v>790</v>
      </c>
      <c r="H81" s="54">
        <v>44197</v>
      </c>
      <c r="I81" s="54">
        <v>45657</v>
      </c>
      <c r="J81" s="36" t="s">
        <v>1390</v>
      </c>
      <c r="K81" s="36" t="s">
        <v>1391</v>
      </c>
      <c r="L81" s="101" t="s">
        <v>65</v>
      </c>
      <c r="M81" s="36" t="s">
        <v>66</v>
      </c>
      <c r="N81" s="55"/>
      <c r="O81" s="102"/>
      <c r="P81" s="510">
        <v>1</v>
      </c>
      <c r="Q81" s="511" t="s">
        <v>1392</v>
      </c>
      <c r="R81" s="510">
        <v>1</v>
      </c>
      <c r="S81" s="511" t="s">
        <v>1392</v>
      </c>
      <c r="T81" s="510">
        <v>1</v>
      </c>
      <c r="U81" s="511" t="s">
        <v>1393</v>
      </c>
      <c r="V81" s="510">
        <v>1</v>
      </c>
      <c r="W81" s="511" t="s">
        <v>1393</v>
      </c>
      <c r="X81" s="510">
        <v>4</v>
      </c>
      <c r="Y81" s="102" t="s">
        <v>1394</v>
      </c>
      <c r="Z81" s="512"/>
      <c r="AA81" s="513"/>
      <c r="AB81" s="510"/>
      <c r="AC81" s="513"/>
      <c r="AD81" s="510"/>
      <c r="AE81" s="510"/>
      <c r="AF81" s="514">
        <v>0</v>
      </c>
      <c r="AG81" s="513">
        <v>0</v>
      </c>
      <c r="AH81" s="510">
        <v>0</v>
      </c>
      <c r="AI81" s="513">
        <v>0</v>
      </c>
      <c r="AJ81" s="510" t="s">
        <v>1395</v>
      </c>
      <c r="AK81" s="341" t="s">
        <v>1396</v>
      </c>
      <c r="AL81" s="341" t="s">
        <v>326</v>
      </c>
      <c r="AM81" s="515">
        <v>0</v>
      </c>
      <c r="AN81" s="518">
        <v>0</v>
      </c>
      <c r="AO81" s="515">
        <v>0</v>
      </c>
      <c r="AP81" s="341" t="s">
        <v>1397</v>
      </c>
      <c r="AQ81" s="341" t="s">
        <v>1398</v>
      </c>
      <c r="AR81" s="548" t="s">
        <v>1399</v>
      </c>
      <c r="AS81" s="549">
        <v>1</v>
      </c>
      <c r="AT81" s="550">
        <v>1</v>
      </c>
      <c r="AU81" s="549">
        <v>1</v>
      </c>
      <c r="AV81" s="341" t="s">
        <v>1400</v>
      </c>
      <c r="AW81" s="341" t="s">
        <v>152</v>
      </c>
      <c r="AX81" s="58"/>
      <c r="AY81" s="29"/>
      <c r="AZ81" s="59"/>
      <c r="BA81" s="29"/>
      <c r="BB81" s="59"/>
      <c r="BC81" s="59"/>
      <c r="BD81" s="59"/>
      <c r="BE81" s="59" t="s">
        <v>817</v>
      </c>
      <c r="BF81" s="59" t="s">
        <v>818</v>
      </c>
      <c r="BG81" s="59" t="s">
        <v>819</v>
      </c>
      <c r="BH81" s="59" t="s">
        <v>806</v>
      </c>
      <c r="BI81" s="59" t="s">
        <v>820</v>
      </c>
      <c r="BJ81" s="59" t="s">
        <v>821</v>
      </c>
      <c r="BK81" s="59" t="s">
        <v>1401</v>
      </c>
      <c r="BL81" s="59" t="s">
        <v>823</v>
      </c>
      <c r="BM81" s="59" t="s">
        <v>1402</v>
      </c>
      <c r="BN81" s="59"/>
      <c r="BO81" s="204"/>
      <c r="BP81" s="204"/>
    </row>
    <row r="82" spans="1:68" s="204" customFormat="1" ht="139.5" x14ac:dyDescent="0.35">
      <c r="A82" s="516"/>
      <c r="B82" s="36" t="s">
        <v>442</v>
      </c>
      <c r="C82" s="36" t="s">
        <v>443</v>
      </c>
      <c r="D82" s="36" t="s">
        <v>788</v>
      </c>
      <c r="E82" s="36"/>
      <c r="F82" s="52" t="s">
        <v>262</v>
      </c>
      <c r="G82" s="53" t="s">
        <v>813</v>
      </c>
      <c r="H82" s="54">
        <v>44197</v>
      </c>
      <c r="I82" s="54">
        <v>45657</v>
      </c>
      <c r="J82" s="36" t="s">
        <v>814</v>
      </c>
      <c r="K82" s="36" t="s">
        <v>1403</v>
      </c>
      <c r="L82" s="101" t="s">
        <v>65</v>
      </c>
      <c r="M82" s="36" t="s">
        <v>66</v>
      </c>
      <c r="N82" s="55"/>
      <c r="O82" s="102"/>
      <c r="P82" s="36">
        <v>20</v>
      </c>
      <c r="Q82" s="102">
        <v>20657000</v>
      </c>
      <c r="R82" s="36">
        <v>20</v>
      </c>
      <c r="S82" s="102">
        <v>21689000</v>
      </c>
      <c r="T82" s="36">
        <v>20</v>
      </c>
      <c r="U82" s="102">
        <v>22774000</v>
      </c>
      <c r="V82" s="36">
        <v>20</v>
      </c>
      <c r="W82" s="102">
        <v>23913000</v>
      </c>
      <c r="X82" s="57"/>
      <c r="Y82" s="102">
        <f>O82+Q82+S82+U82+W82</f>
        <v>89033000</v>
      </c>
      <c r="Z82" s="517"/>
      <c r="AA82" s="515"/>
      <c r="AB82" s="341"/>
      <c r="AC82" s="515"/>
      <c r="AD82" s="341"/>
      <c r="AE82" s="341"/>
      <c r="AF82" s="530" t="s">
        <v>326</v>
      </c>
      <c r="AG82" s="515">
        <v>0</v>
      </c>
      <c r="AH82" s="341">
        <v>0</v>
      </c>
      <c r="AI82" s="515">
        <v>0</v>
      </c>
      <c r="AJ82" s="341" t="s">
        <v>1404</v>
      </c>
      <c r="AK82" s="341" t="s">
        <v>1405</v>
      </c>
      <c r="AL82" s="341" t="s">
        <v>1406</v>
      </c>
      <c r="AM82" s="515">
        <v>0.05</v>
      </c>
      <c r="AN82" s="518">
        <v>1</v>
      </c>
      <c r="AO82" s="515">
        <v>0.05</v>
      </c>
      <c r="AP82" s="341" t="s">
        <v>1407</v>
      </c>
      <c r="AQ82" s="341" t="s">
        <v>1408</v>
      </c>
      <c r="AR82" s="530" t="s">
        <v>1409</v>
      </c>
      <c r="AS82" s="531">
        <v>0.05</v>
      </c>
      <c r="AT82" s="530">
        <v>1</v>
      </c>
      <c r="AU82" s="531">
        <v>0.1</v>
      </c>
      <c r="AV82" s="341" t="s">
        <v>1410</v>
      </c>
      <c r="AW82" s="341" t="s">
        <v>1411</v>
      </c>
      <c r="AX82" s="58"/>
      <c r="AY82" s="29"/>
      <c r="AZ82" s="59"/>
      <c r="BA82" s="29"/>
      <c r="BB82" s="59"/>
      <c r="BC82" s="59"/>
      <c r="BD82" s="59"/>
      <c r="BE82" s="59" t="s">
        <v>817</v>
      </c>
      <c r="BF82" s="59" t="s">
        <v>818</v>
      </c>
      <c r="BG82" s="59" t="s">
        <v>819</v>
      </c>
      <c r="BH82" s="59" t="s">
        <v>806</v>
      </c>
      <c r="BI82" s="59" t="s">
        <v>820</v>
      </c>
      <c r="BJ82" s="59" t="s">
        <v>821</v>
      </c>
      <c r="BK82" s="59" t="s">
        <v>1401</v>
      </c>
      <c r="BL82" s="59" t="s">
        <v>823</v>
      </c>
      <c r="BM82" s="59" t="s">
        <v>1402</v>
      </c>
      <c r="BN82" s="59" t="s">
        <v>1412</v>
      </c>
    </row>
    <row r="83" spans="1:68" s="18" customFormat="1" ht="124" x14ac:dyDescent="0.35">
      <c r="A83" s="13"/>
      <c r="B83" s="36" t="s">
        <v>442</v>
      </c>
      <c r="C83" s="36" t="s">
        <v>443</v>
      </c>
      <c r="D83" s="36" t="s">
        <v>826</v>
      </c>
      <c r="E83" s="36"/>
      <c r="F83" s="52" t="s">
        <v>789</v>
      </c>
      <c r="G83" s="36" t="s">
        <v>461</v>
      </c>
      <c r="H83" s="54">
        <v>44197</v>
      </c>
      <c r="I83" s="54">
        <v>45442</v>
      </c>
      <c r="J83" s="36" t="s">
        <v>827</v>
      </c>
      <c r="K83" s="36" t="s">
        <v>828</v>
      </c>
      <c r="L83" s="101" t="s">
        <v>65</v>
      </c>
      <c r="M83" s="36" t="s">
        <v>66</v>
      </c>
      <c r="N83" s="55"/>
      <c r="O83" s="102"/>
      <c r="P83" s="41">
        <v>1</v>
      </c>
      <c r="Q83" s="102">
        <v>20657000</v>
      </c>
      <c r="R83" s="41">
        <v>1</v>
      </c>
      <c r="S83" s="102">
        <v>21689000</v>
      </c>
      <c r="T83" s="41">
        <v>1</v>
      </c>
      <c r="U83" s="102">
        <v>22774000</v>
      </c>
      <c r="V83" s="41">
        <v>1</v>
      </c>
      <c r="W83" s="102">
        <v>23913000</v>
      </c>
      <c r="X83" s="41">
        <v>1</v>
      </c>
      <c r="Y83" s="102">
        <v>89033000</v>
      </c>
      <c r="Z83" s="58"/>
      <c r="AA83" s="58"/>
      <c r="AB83" s="58"/>
      <c r="AC83" s="58"/>
      <c r="AD83" s="58"/>
      <c r="AE83" s="58"/>
      <c r="AF83" s="125"/>
      <c r="AG83" s="36"/>
      <c r="AH83" s="59"/>
      <c r="AI83" s="41"/>
      <c r="AJ83" s="61" t="s">
        <v>816</v>
      </c>
      <c r="AK83" s="36"/>
      <c r="AL83" s="205">
        <v>9738300</v>
      </c>
      <c r="AM83" s="41">
        <v>0.47</v>
      </c>
      <c r="AN83" s="36">
        <v>13</v>
      </c>
      <c r="AO83" s="41">
        <v>1</v>
      </c>
      <c r="AP83" s="36" t="s">
        <v>1413</v>
      </c>
      <c r="AQ83" s="36"/>
      <c r="AR83" s="478">
        <v>18591300</v>
      </c>
      <c r="AS83" s="41">
        <v>0.9</v>
      </c>
      <c r="AT83" s="36">
        <v>25</v>
      </c>
      <c r="AU83" s="41">
        <v>1</v>
      </c>
      <c r="AV83" s="509" t="s">
        <v>833</v>
      </c>
      <c r="AW83" s="36"/>
      <c r="AX83" s="36"/>
      <c r="AY83" s="36"/>
      <c r="AZ83" s="36"/>
      <c r="BA83" s="36"/>
      <c r="BB83" s="36"/>
      <c r="BC83" s="36"/>
      <c r="BD83" s="36"/>
      <c r="BE83" s="59" t="s">
        <v>803</v>
      </c>
      <c r="BF83" s="59" t="s">
        <v>804</v>
      </c>
      <c r="BG83" s="59" t="s">
        <v>805</v>
      </c>
      <c r="BH83" s="59" t="s">
        <v>806</v>
      </c>
      <c r="BI83" s="59" t="s">
        <v>807</v>
      </c>
      <c r="BJ83" s="59" t="s">
        <v>808</v>
      </c>
      <c r="BK83" s="38" t="s">
        <v>809</v>
      </c>
      <c r="BL83" s="38">
        <v>3166234777</v>
      </c>
      <c r="BM83" s="38" t="s">
        <v>810</v>
      </c>
      <c r="BN83" s="59" t="s">
        <v>854</v>
      </c>
      <c r="BO83" s="204"/>
      <c r="BP83" s="204"/>
    </row>
    <row r="84" spans="1:68" s="18" customFormat="1" ht="139.5" x14ac:dyDescent="0.35">
      <c r="A84" s="13"/>
      <c r="B84" s="36" t="s">
        <v>442</v>
      </c>
      <c r="C84" s="36" t="s">
        <v>443</v>
      </c>
      <c r="D84" s="36" t="s">
        <v>826</v>
      </c>
      <c r="E84" s="36"/>
      <c r="F84" s="52" t="s">
        <v>262</v>
      </c>
      <c r="G84" s="53" t="s">
        <v>836</v>
      </c>
      <c r="H84" s="54">
        <v>44197</v>
      </c>
      <c r="I84" s="54">
        <v>45657</v>
      </c>
      <c r="J84" s="36" t="s">
        <v>837</v>
      </c>
      <c r="K84" s="36" t="s">
        <v>838</v>
      </c>
      <c r="L84" s="101" t="s">
        <v>65</v>
      </c>
      <c r="M84" s="36" t="s">
        <v>66</v>
      </c>
      <c r="N84" s="36"/>
      <c r="O84" s="102"/>
      <c r="P84" s="36">
        <v>24</v>
      </c>
      <c r="Q84" s="102"/>
      <c r="R84" s="36">
        <v>24</v>
      </c>
      <c r="S84" s="102"/>
      <c r="T84" s="36">
        <v>24</v>
      </c>
      <c r="U84" s="102"/>
      <c r="V84" s="36">
        <v>12</v>
      </c>
      <c r="W84" s="102"/>
      <c r="X84" s="57"/>
      <c r="Y84" s="102">
        <f>O84+Q84+S84+U84+W84</f>
        <v>0</v>
      </c>
      <c r="Z84" s="58"/>
      <c r="AA84" s="29"/>
      <c r="AB84" s="59"/>
      <c r="AC84" s="29"/>
      <c r="AD84" s="59"/>
      <c r="AE84" s="59"/>
      <c r="AF84" s="125"/>
      <c r="AG84" s="29"/>
      <c r="AH84" s="59"/>
      <c r="AI84" s="29"/>
      <c r="AJ84" s="59" t="s">
        <v>839</v>
      </c>
      <c r="AK84" s="59"/>
      <c r="AL84" s="47">
        <v>0</v>
      </c>
      <c r="AM84" s="29">
        <v>0</v>
      </c>
      <c r="AN84" s="43">
        <v>0</v>
      </c>
      <c r="AO84" s="29">
        <v>0</v>
      </c>
      <c r="AP84" s="254" t="s">
        <v>1414</v>
      </c>
      <c r="AQ84" s="43" t="s">
        <v>1415</v>
      </c>
      <c r="AR84" s="58"/>
      <c r="AS84" s="29"/>
      <c r="AT84" s="59"/>
      <c r="AU84" s="29"/>
      <c r="AV84" s="59"/>
      <c r="AW84" s="59"/>
      <c r="AX84" s="58"/>
      <c r="AY84" s="29"/>
      <c r="AZ84" s="59"/>
      <c r="BA84" s="29"/>
      <c r="BB84" s="59"/>
      <c r="BC84" s="59"/>
      <c r="BD84" s="59"/>
      <c r="BE84" s="59" t="s">
        <v>840</v>
      </c>
      <c r="BF84" s="36" t="s">
        <v>841</v>
      </c>
      <c r="BG84" s="36" t="s">
        <v>842</v>
      </c>
      <c r="BH84" s="59" t="s">
        <v>806</v>
      </c>
      <c r="BI84" s="36"/>
      <c r="BJ84" s="59" t="s">
        <v>843</v>
      </c>
      <c r="BK84" s="38" t="s">
        <v>844</v>
      </c>
      <c r="BL84" s="38">
        <v>3115188547</v>
      </c>
      <c r="BM84" s="38" t="s">
        <v>845</v>
      </c>
      <c r="BN84" s="59" t="s">
        <v>1412</v>
      </c>
      <c r="BO84" s="204"/>
      <c r="BP84" s="204"/>
    </row>
    <row r="85" spans="1:68" s="559" customFormat="1" ht="100" x14ac:dyDescent="0.3">
      <c r="A85" s="13"/>
      <c r="B85" s="552" t="s">
        <v>442</v>
      </c>
      <c r="C85" s="552" t="s">
        <v>443</v>
      </c>
      <c r="D85" s="553" t="s">
        <v>826</v>
      </c>
      <c r="E85" s="554"/>
      <c r="F85" s="555" t="s">
        <v>262</v>
      </c>
      <c r="G85" s="556" t="s">
        <v>836</v>
      </c>
      <c r="H85" s="557">
        <v>44197</v>
      </c>
      <c r="I85" s="557">
        <v>45657</v>
      </c>
      <c r="J85" s="552" t="s">
        <v>837</v>
      </c>
      <c r="K85" s="552" t="s">
        <v>838</v>
      </c>
      <c r="L85" s="552" t="s">
        <v>1416</v>
      </c>
      <c r="M85" s="552" t="s">
        <v>66</v>
      </c>
      <c r="N85" s="560" t="s">
        <v>615</v>
      </c>
      <c r="O85" s="561" t="s">
        <v>615</v>
      </c>
      <c r="P85" s="562">
        <v>24</v>
      </c>
      <c r="Q85" s="561"/>
      <c r="R85" s="562">
        <v>24</v>
      </c>
      <c r="S85" s="561"/>
      <c r="T85" s="562">
        <v>24</v>
      </c>
      <c r="U85" s="561"/>
      <c r="V85" s="562">
        <v>12</v>
      </c>
      <c r="W85" s="561"/>
      <c r="X85" s="563"/>
      <c r="Y85" s="563" t="e">
        <f>O85+Q85+S85+U85+W85</f>
        <v>#VALUE!</v>
      </c>
      <c r="Z85" s="564"/>
      <c r="AA85" s="558"/>
      <c r="AB85" s="554"/>
      <c r="AC85" s="558"/>
      <c r="AD85" s="554"/>
      <c r="AE85" s="554"/>
      <c r="AF85" s="564">
        <v>0</v>
      </c>
      <c r="AG85" s="564">
        <v>0</v>
      </c>
      <c r="AH85" s="564">
        <v>0</v>
      </c>
      <c r="AI85" s="564">
        <v>0</v>
      </c>
      <c r="AJ85" s="554" t="s">
        <v>839</v>
      </c>
      <c r="AK85" s="554" t="s">
        <v>1415</v>
      </c>
      <c r="AL85" s="564">
        <v>0</v>
      </c>
      <c r="AM85" s="558">
        <v>0</v>
      </c>
      <c r="AN85" s="554">
        <v>0</v>
      </c>
      <c r="AO85" s="558">
        <v>0</v>
      </c>
      <c r="AP85" s="565" t="s">
        <v>1414</v>
      </c>
      <c r="AQ85" s="554" t="s">
        <v>1415</v>
      </c>
      <c r="AR85" s="564">
        <v>0</v>
      </c>
      <c r="AS85" s="558">
        <v>0</v>
      </c>
      <c r="AT85" s="554">
        <v>0</v>
      </c>
      <c r="AU85" s="558">
        <v>0</v>
      </c>
      <c r="AV85" s="554" t="s">
        <v>1417</v>
      </c>
      <c r="AW85" s="554" t="s">
        <v>1418</v>
      </c>
      <c r="AX85" s="564"/>
      <c r="AY85" s="558"/>
      <c r="AZ85" s="554"/>
      <c r="BA85" s="558"/>
      <c r="BB85" s="554"/>
      <c r="BC85" s="554"/>
      <c r="BD85" s="554"/>
      <c r="BE85" s="554" t="s">
        <v>840</v>
      </c>
      <c r="BF85" s="562" t="s">
        <v>841</v>
      </c>
      <c r="BG85" s="562" t="s">
        <v>842</v>
      </c>
      <c r="BH85" s="566" t="s">
        <v>1419</v>
      </c>
      <c r="BI85" s="562" t="s">
        <v>1420</v>
      </c>
      <c r="BJ85" s="554" t="s">
        <v>843</v>
      </c>
      <c r="BK85" s="566" t="s">
        <v>844</v>
      </c>
      <c r="BL85" s="566">
        <v>3115188547</v>
      </c>
      <c r="BM85" s="566" t="s">
        <v>845</v>
      </c>
      <c r="BN85" s="567" t="s">
        <v>1421</v>
      </c>
    </row>
    <row r="86" spans="1:68" s="18" customFormat="1" ht="186" x14ac:dyDescent="0.35">
      <c r="A86" s="13"/>
      <c r="B86" s="36" t="s">
        <v>442</v>
      </c>
      <c r="C86" s="36" t="s">
        <v>443</v>
      </c>
      <c r="D86" s="36" t="s">
        <v>847</v>
      </c>
      <c r="E86" s="36"/>
      <c r="F86" s="52" t="s">
        <v>789</v>
      </c>
      <c r="G86" s="36" t="s">
        <v>461</v>
      </c>
      <c r="H86" s="54">
        <v>44197</v>
      </c>
      <c r="I86" s="54">
        <v>45442</v>
      </c>
      <c r="J86" s="36" t="s">
        <v>848</v>
      </c>
      <c r="K86" s="36" t="s">
        <v>849</v>
      </c>
      <c r="L86" s="36" t="s">
        <v>850</v>
      </c>
      <c r="M86" s="36" t="s">
        <v>66</v>
      </c>
      <c r="N86" s="55"/>
      <c r="O86" s="102"/>
      <c r="P86" s="62">
        <v>1</v>
      </c>
      <c r="Q86" s="102">
        <v>20657000</v>
      </c>
      <c r="R86" s="62">
        <v>1</v>
      </c>
      <c r="S86" s="102">
        <v>21689000</v>
      </c>
      <c r="T86" s="62">
        <v>1</v>
      </c>
      <c r="U86" s="102">
        <v>22774000</v>
      </c>
      <c r="V86" s="62">
        <v>1</v>
      </c>
      <c r="W86" s="102">
        <v>23913000</v>
      </c>
      <c r="X86" s="62">
        <v>1</v>
      </c>
      <c r="Y86" s="102">
        <v>89033000</v>
      </c>
      <c r="Z86" s="58"/>
      <c r="AA86" s="58"/>
      <c r="AB86" s="58"/>
      <c r="AC86" s="58"/>
      <c r="AD86" s="58"/>
      <c r="AE86" s="58"/>
      <c r="AF86" s="125"/>
      <c r="AG86" s="58"/>
      <c r="AH86" s="59"/>
      <c r="AI86" s="29"/>
      <c r="AJ86" s="36" t="s">
        <v>859</v>
      </c>
      <c r="AK86" s="36"/>
      <c r="AL86" s="36">
        <v>0</v>
      </c>
      <c r="AM86" s="41">
        <v>0</v>
      </c>
      <c r="AN86" s="36">
        <v>0</v>
      </c>
      <c r="AO86" s="41">
        <v>0</v>
      </c>
      <c r="AP86" s="203" t="s">
        <v>1422</v>
      </c>
      <c r="AQ86" s="36"/>
      <c r="AR86" s="255">
        <v>0</v>
      </c>
      <c r="AS86" s="464">
        <v>0</v>
      </c>
      <c r="AT86" s="256">
        <v>0</v>
      </c>
      <c r="AU86" s="480">
        <v>0</v>
      </c>
      <c r="AV86" s="551" t="s">
        <v>853</v>
      </c>
      <c r="AW86" s="481"/>
      <c r="AX86" s="36"/>
      <c r="AY86" s="36"/>
      <c r="AZ86" s="36"/>
      <c r="BA86" s="36"/>
      <c r="BB86" s="36"/>
      <c r="BC86" s="36"/>
      <c r="BD86" s="36"/>
      <c r="BE86" s="59" t="s">
        <v>803</v>
      </c>
      <c r="BF86" s="59" t="s">
        <v>804</v>
      </c>
      <c r="BG86" s="59" t="s">
        <v>805</v>
      </c>
      <c r="BH86" s="59" t="s">
        <v>806</v>
      </c>
      <c r="BI86" s="59" t="s">
        <v>807</v>
      </c>
      <c r="BJ86" s="59" t="s">
        <v>808</v>
      </c>
      <c r="BK86" s="38" t="s">
        <v>809</v>
      </c>
      <c r="BL86" s="38">
        <v>3166234777</v>
      </c>
      <c r="BM86" s="38" t="s">
        <v>810</v>
      </c>
      <c r="BN86" s="59" t="s">
        <v>854</v>
      </c>
      <c r="BO86" s="204"/>
      <c r="BP86" s="204"/>
    </row>
    <row r="87" spans="1:68" s="18" customFormat="1" ht="186" x14ac:dyDescent="0.35">
      <c r="A87" s="13"/>
      <c r="B87" s="36" t="s">
        <v>442</v>
      </c>
      <c r="C87" s="36" t="s">
        <v>443</v>
      </c>
      <c r="D87" s="36" t="s">
        <v>847</v>
      </c>
      <c r="E87" s="36"/>
      <c r="F87" s="52" t="s">
        <v>789</v>
      </c>
      <c r="G87" s="53" t="s">
        <v>856</v>
      </c>
      <c r="H87" s="54" t="s">
        <v>1423</v>
      </c>
      <c r="I87" s="54">
        <v>45657</v>
      </c>
      <c r="J87" s="63" t="s">
        <v>848</v>
      </c>
      <c r="K87" s="63" t="s">
        <v>1424</v>
      </c>
      <c r="L87" s="101" t="s">
        <v>65</v>
      </c>
      <c r="M87" s="36" t="s">
        <v>66</v>
      </c>
      <c r="N87" s="55"/>
      <c r="O87" s="102"/>
      <c r="P87" s="519">
        <v>1</v>
      </c>
      <c r="Q87" s="520" t="s">
        <v>877</v>
      </c>
      <c r="R87" s="520">
        <v>1</v>
      </c>
      <c r="S87" s="520" t="s">
        <v>878</v>
      </c>
      <c r="T87" s="520">
        <v>1</v>
      </c>
      <c r="U87" s="520" t="s">
        <v>879</v>
      </c>
      <c r="V87" s="520">
        <v>1</v>
      </c>
      <c r="W87" s="520" t="s">
        <v>880</v>
      </c>
      <c r="X87" s="520">
        <v>1</v>
      </c>
      <c r="Y87" s="528" t="s">
        <v>881</v>
      </c>
      <c r="Z87" s="518"/>
      <c r="AA87" s="521"/>
      <c r="AB87" s="518"/>
      <c r="AC87" s="521"/>
      <c r="AD87" s="522"/>
      <c r="AE87" s="518"/>
      <c r="AF87" s="528" t="s">
        <v>326</v>
      </c>
      <c r="AG87" s="529">
        <v>0</v>
      </c>
      <c r="AH87" s="528">
        <v>0</v>
      </c>
      <c r="AI87" s="529">
        <v>0</v>
      </c>
      <c r="AJ87" s="524" t="s">
        <v>851</v>
      </c>
      <c r="AK87" s="520" t="s">
        <v>152</v>
      </c>
      <c r="AL87" s="528" t="s">
        <v>326</v>
      </c>
      <c r="AM87" s="529">
        <v>0</v>
      </c>
      <c r="AN87" s="528">
        <v>0</v>
      </c>
      <c r="AO87" s="525">
        <v>0</v>
      </c>
      <c r="AP87" s="525" t="s">
        <v>1425</v>
      </c>
      <c r="AQ87" s="525" t="s">
        <v>1426</v>
      </c>
      <c r="AR87" s="528" t="s">
        <v>877</v>
      </c>
      <c r="AS87" s="529">
        <v>1</v>
      </c>
      <c r="AT87" s="528">
        <v>1</v>
      </c>
      <c r="AU87" s="529">
        <v>1</v>
      </c>
      <c r="AV87" s="524" t="s">
        <v>1427</v>
      </c>
      <c r="AW87" s="520" t="s">
        <v>152</v>
      </c>
      <c r="AX87" s="58"/>
      <c r="AY87" s="29"/>
      <c r="AZ87" s="59"/>
      <c r="BA87" s="29"/>
      <c r="BB87" s="59"/>
      <c r="BC87" s="59"/>
      <c r="BD87" s="59"/>
      <c r="BE87" s="59" t="s">
        <v>817</v>
      </c>
      <c r="BF87" s="59" t="s">
        <v>818</v>
      </c>
      <c r="BG87" s="59" t="s">
        <v>819</v>
      </c>
      <c r="BH87" s="59" t="s">
        <v>806</v>
      </c>
      <c r="BI87" s="59" t="s">
        <v>820</v>
      </c>
      <c r="BJ87" s="59" t="s">
        <v>821</v>
      </c>
      <c r="BK87" s="59" t="s">
        <v>1401</v>
      </c>
      <c r="BL87" s="59" t="s">
        <v>823</v>
      </c>
      <c r="BM87" s="59" t="s">
        <v>1402</v>
      </c>
      <c r="BN87" s="59" t="s">
        <v>1412</v>
      </c>
      <c r="BO87" s="204"/>
      <c r="BP87" s="204"/>
    </row>
    <row r="88" spans="1:68" s="18" customFormat="1" ht="263.5" x14ac:dyDescent="0.35">
      <c r="A88" s="13"/>
      <c r="B88" s="36" t="s">
        <v>442</v>
      </c>
      <c r="C88" s="36" t="s">
        <v>443</v>
      </c>
      <c r="D88" s="36" t="s">
        <v>861</v>
      </c>
      <c r="E88" s="36"/>
      <c r="F88" s="52" t="s">
        <v>789</v>
      </c>
      <c r="G88" s="36" t="s">
        <v>461</v>
      </c>
      <c r="H88" s="54">
        <v>44197</v>
      </c>
      <c r="I88" s="64">
        <v>45442</v>
      </c>
      <c r="J88" s="36" t="s">
        <v>1428</v>
      </c>
      <c r="K88" s="36" t="s">
        <v>1428</v>
      </c>
      <c r="L88" s="36" t="s">
        <v>864</v>
      </c>
      <c r="M88" s="36" t="s">
        <v>66</v>
      </c>
      <c r="N88" s="55"/>
      <c r="O88" s="102"/>
      <c r="P88" s="41">
        <v>0.25</v>
      </c>
      <c r="Q88" s="102">
        <v>20657000</v>
      </c>
      <c r="R88" s="41">
        <v>0.25</v>
      </c>
      <c r="S88" s="102">
        <v>21689000</v>
      </c>
      <c r="T88" s="41">
        <v>0.25</v>
      </c>
      <c r="U88" s="102">
        <v>22774000</v>
      </c>
      <c r="V88" s="41">
        <v>0.25</v>
      </c>
      <c r="W88" s="102">
        <v>23913000</v>
      </c>
      <c r="X88" s="36" t="s">
        <v>865</v>
      </c>
      <c r="Y88" s="102">
        <v>89033000</v>
      </c>
      <c r="Z88" s="58"/>
      <c r="AA88" s="58"/>
      <c r="AB88" s="58"/>
      <c r="AC88" s="58"/>
      <c r="AD88" s="58"/>
      <c r="AE88" s="58"/>
      <c r="AF88" s="125"/>
      <c r="AG88" s="58"/>
      <c r="AH88" s="59"/>
      <c r="AI88" s="29"/>
      <c r="AJ88" s="36" t="s">
        <v>1429</v>
      </c>
      <c r="AK88" s="36"/>
      <c r="AL88" s="205">
        <v>9738300</v>
      </c>
      <c r="AM88" s="41">
        <v>0.47</v>
      </c>
      <c r="AN88" s="36">
        <v>0</v>
      </c>
      <c r="AO88" s="41">
        <v>0</v>
      </c>
      <c r="AP88" s="36" t="s">
        <v>1430</v>
      </c>
      <c r="AQ88" s="36"/>
      <c r="AR88" s="478">
        <v>18591300</v>
      </c>
      <c r="AS88" s="41">
        <v>0.9</v>
      </c>
      <c r="AT88" s="36" t="s">
        <v>868</v>
      </c>
      <c r="AU88" s="41">
        <v>0.5</v>
      </c>
      <c r="AV88" s="36" t="s">
        <v>869</v>
      </c>
      <c r="AW88" s="36"/>
      <c r="AX88" s="36"/>
      <c r="AY88" s="36"/>
      <c r="AZ88" s="36"/>
      <c r="BA88" s="36"/>
      <c r="BB88" s="36"/>
      <c r="BC88" s="36"/>
      <c r="BD88" s="36"/>
      <c r="BE88" s="59" t="s">
        <v>803</v>
      </c>
      <c r="BF88" s="59" t="s">
        <v>804</v>
      </c>
      <c r="BG88" s="59" t="s">
        <v>805</v>
      </c>
      <c r="BH88" s="59" t="s">
        <v>806</v>
      </c>
      <c r="BI88" s="59" t="s">
        <v>807</v>
      </c>
      <c r="BJ88" s="59" t="s">
        <v>808</v>
      </c>
      <c r="BK88" s="38" t="s">
        <v>809</v>
      </c>
      <c r="BL88" s="38">
        <v>3166234777</v>
      </c>
      <c r="BM88" s="38" t="s">
        <v>810</v>
      </c>
      <c r="BN88" s="59" t="s">
        <v>854</v>
      </c>
      <c r="BO88" s="204"/>
      <c r="BP88" s="204"/>
    </row>
    <row r="89" spans="1:68" s="18" customFormat="1" ht="201.5" x14ac:dyDescent="0.35">
      <c r="A89" s="13"/>
      <c r="B89" s="36" t="s">
        <v>442</v>
      </c>
      <c r="C89" s="36" t="s">
        <v>443</v>
      </c>
      <c r="D89" s="36" t="s">
        <v>861</v>
      </c>
      <c r="E89" s="36"/>
      <c r="F89" s="52" t="s">
        <v>789</v>
      </c>
      <c r="G89" s="53" t="s">
        <v>445</v>
      </c>
      <c r="H89" s="54">
        <v>44197</v>
      </c>
      <c r="I89" s="54">
        <v>45657</v>
      </c>
      <c r="J89" s="59" t="s">
        <v>1431</v>
      </c>
      <c r="K89" s="59" t="s">
        <v>1432</v>
      </c>
      <c r="L89" s="101" t="s">
        <v>65</v>
      </c>
      <c r="M89" s="36" t="s">
        <v>66</v>
      </c>
      <c r="N89" s="55"/>
      <c r="O89" s="102"/>
      <c r="P89" s="41" t="s">
        <v>1433</v>
      </c>
      <c r="Q89" s="102"/>
      <c r="R89" s="41" t="s">
        <v>1434</v>
      </c>
      <c r="S89" s="102"/>
      <c r="T89" s="41" t="s">
        <v>1434</v>
      </c>
      <c r="U89" s="102"/>
      <c r="V89" s="41" t="s">
        <v>1434</v>
      </c>
      <c r="W89" s="102"/>
      <c r="X89" s="57"/>
      <c r="Y89" s="102">
        <f>O89+Q89+S89+U89+W89</f>
        <v>0</v>
      </c>
      <c r="Z89" s="58"/>
      <c r="AA89" s="29"/>
      <c r="AB89" s="59"/>
      <c r="AC89" s="29"/>
      <c r="AD89" s="59"/>
      <c r="AE89" s="59"/>
      <c r="AF89" s="125">
        <v>0</v>
      </c>
      <c r="AG89" s="29">
        <v>0</v>
      </c>
      <c r="AH89" s="59">
        <v>0</v>
      </c>
      <c r="AI89" s="29">
        <v>0</v>
      </c>
      <c r="AJ89" s="59" t="s">
        <v>1429</v>
      </c>
      <c r="AK89" s="59"/>
      <c r="AL89" s="206" t="s">
        <v>249</v>
      </c>
      <c r="AM89" s="206" t="s">
        <v>249</v>
      </c>
      <c r="AN89" s="206" t="s">
        <v>249</v>
      </c>
      <c r="AO89" s="206" t="s">
        <v>249</v>
      </c>
      <c r="AP89" s="206" t="s">
        <v>1435</v>
      </c>
      <c r="AQ89" s="207" t="s">
        <v>794</v>
      </c>
      <c r="AR89" s="58"/>
      <c r="AS89" s="29"/>
      <c r="AT89" s="59"/>
      <c r="AU89" s="29"/>
      <c r="AV89" s="59"/>
      <c r="AW89" s="59"/>
      <c r="AX89" s="58"/>
      <c r="AY89" s="29"/>
      <c r="AZ89" s="59"/>
      <c r="BA89" s="29"/>
      <c r="BB89" s="59"/>
      <c r="BC89" s="59"/>
      <c r="BD89" s="59"/>
      <c r="BE89" s="59" t="s">
        <v>1436</v>
      </c>
      <c r="BF89" s="36" t="s">
        <v>1437</v>
      </c>
      <c r="BG89" s="59" t="s">
        <v>1438</v>
      </c>
      <c r="BH89" s="59" t="s">
        <v>806</v>
      </c>
      <c r="BI89" s="59" t="s">
        <v>1439</v>
      </c>
      <c r="BJ89" s="59" t="s">
        <v>1440</v>
      </c>
      <c r="BK89" s="59" t="s">
        <v>1441</v>
      </c>
      <c r="BL89" s="59" t="s">
        <v>1442</v>
      </c>
      <c r="BM89" s="59" t="s">
        <v>1443</v>
      </c>
      <c r="BN89" s="59"/>
      <c r="BO89" s="204"/>
      <c r="BP89" s="204"/>
    </row>
    <row r="90" spans="1:68" s="18" customFormat="1" ht="409.5" x14ac:dyDescent="0.35">
      <c r="A90" s="12"/>
      <c r="B90" s="36" t="s">
        <v>442</v>
      </c>
      <c r="C90" s="36" t="s">
        <v>509</v>
      </c>
      <c r="D90" s="36" t="s">
        <v>872</v>
      </c>
      <c r="E90" s="36"/>
      <c r="F90" s="52" t="s">
        <v>789</v>
      </c>
      <c r="G90" s="36" t="s">
        <v>873</v>
      </c>
      <c r="H90" s="54">
        <v>44197</v>
      </c>
      <c r="I90" s="54">
        <v>45442</v>
      </c>
      <c r="J90" s="36" t="s">
        <v>1444</v>
      </c>
      <c r="K90" s="36" t="s">
        <v>1445</v>
      </c>
      <c r="L90" s="36" t="s">
        <v>876</v>
      </c>
      <c r="M90" s="36" t="s">
        <v>66</v>
      </c>
      <c r="N90" s="36" t="s">
        <v>793</v>
      </c>
      <c r="O90" s="102" t="s">
        <v>793</v>
      </c>
      <c r="P90" s="36" t="s">
        <v>1446</v>
      </c>
      <c r="Q90" s="102">
        <v>20657000</v>
      </c>
      <c r="R90" s="36" t="s">
        <v>1446</v>
      </c>
      <c r="S90" s="102">
        <v>21689000</v>
      </c>
      <c r="T90" s="36" t="s">
        <v>1446</v>
      </c>
      <c r="U90" s="102">
        <v>22774000</v>
      </c>
      <c r="V90" s="36" t="s">
        <v>1446</v>
      </c>
      <c r="W90" s="102">
        <v>23913000</v>
      </c>
      <c r="X90" s="36" t="s">
        <v>1446</v>
      </c>
      <c r="Y90" s="102">
        <v>89033000</v>
      </c>
      <c r="Z90" s="58"/>
      <c r="AA90" s="58"/>
      <c r="AB90" s="58"/>
      <c r="AC90" s="58"/>
      <c r="AD90" s="58"/>
      <c r="AE90" s="58"/>
      <c r="AF90" s="125">
        <v>20657000</v>
      </c>
      <c r="AG90" s="32">
        <f>AF90/Q90</f>
        <v>1</v>
      </c>
      <c r="AH90" s="36">
        <v>1</v>
      </c>
      <c r="AI90" s="41">
        <v>1</v>
      </c>
      <c r="AJ90" s="36" t="s">
        <v>1447</v>
      </c>
      <c r="AK90" s="36"/>
      <c r="AL90" s="255" t="s">
        <v>882</v>
      </c>
      <c r="AM90" s="464">
        <v>1</v>
      </c>
      <c r="AN90" s="208">
        <v>1</v>
      </c>
      <c r="AO90" s="209">
        <v>1</v>
      </c>
      <c r="AP90" s="254" t="s">
        <v>1448</v>
      </c>
      <c r="AQ90" s="36"/>
      <c r="AR90" s="255" t="s">
        <v>882</v>
      </c>
      <c r="AS90" s="464">
        <v>1</v>
      </c>
      <c r="AT90" s="256">
        <v>1</v>
      </c>
      <c r="AU90" s="464">
        <v>1</v>
      </c>
      <c r="AV90" s="465" t="s">
        <v>884</v>
      </c>
      <c r="AW90" s="255"/>
      <c r="AX90" s="36"/>
      <c r="AY90" s="36"/>
      <c r="AZ90" s="36"/>
      <c r="BA90" s="36"/>
      <c r="BB90" s="36"/>
      <c r="BC90" s="36"/>
      <c r="BD90" s="36"/>
      <c r="BE90" s="59" t="s">
        <v>803</v>
      </c>
      <c r="BF90" s="59" t="s">
        <v>804</v>
      </c>
      <c r="BG90" s="59" t="s">
        <v>805</v>
      </c>
      <c r="BH90" s="59" t="s">
        <v>806</v>
      </c>
      <c r="BI90" s="59" t="s">
        <v>807</v>
      </c>
      <c r="BJ90" s="59" t="s">
        <v>808</v>
      </c>
      <c r="BK90" s="38" t="s">
        <v>809</v>
      </c>
      <c r="BL90" s="38">
        <v>3166234777</v>
      </c>
      <c r="BM90" s="38" t="s">
        <v>810</v>
      </c>
      <c r="BN90" s="59" t="s">
        <v>854</v>
      </c>
      <c r="BO90" s="204"/>
      <c r="BP90" s="204"/>
    </row>
    <row r="91" spans="1:68" s="18" customFormat="1" ht="93" x14ac:dyDescent="0.35">
      <c r="A91" s="13"/>
      <c r="B91" s="36" t="s">
        <v>442</v>
      </c>
      <c r="C91" s="36" t="s">
        <v>443</v>
      </c>
      <c r="D91" s="36" t="s">
        <v>887</v>
      </c>
      <c r="E91" s="36"/>
      <c r="F91" s="52" t="s">
        <v>789</v>
      </c>
      <c r="G91" s="53" t="s">
        <v>899</v>
      </c>
      <c r="H91" s="54">
        <v>44197</v>
      </c>
      <c r="I91" s="54">
        <v>45657</v>
      </c>
      <c r="J91" s="36" t="s">
        <v>900</v>
      </c>
      <c r="K91" s="59" t="s">
        <v>901</v>
      </c>
      <c r="L91" s="101" t="s">
        <v>65</v>
      </c>
      <c r="M91" s="36" t="s">
        <v>66</v>
      </c>
      <c r="N91" s="55"/>
      <c r="O91" s="102"/>
      <c r="P91" s="526">
        <v>0.9</v>
      </c>
      <c r="Q91" s="525" t="s">
        <v>1449</v>
      </c>
      <c r="R91" s="335">
        <v>0.9</v>
      </c>
      <c r="S91" s="525" t="s">
        <v>1449</v>
      </c>
      <c r="T91" s="335">
        <v>0.9</v>
      </c>
      <c r="U91" s="525" t="s">
        <v>1449</v>
      </c>
      <c r="V91" s="335">
        <v>0.9</v>
      </c>
      <c r="W91" s="525" t="s">
        <v>1449</v>
      </c>
      <c r="X91" s="335">
        <v>0.9</v>
      </c>
      <c r="Y91" s="530" t="s">
        <v>1450</v>
      </c>
      <c r="Z91" s="525"/>
      <c r="AA91" s="335"/>
      <c r="AB91" s="525"/>
      <c r="AC91" s="335"/>
      <c r="AD91" s="527"/>
      <c r="AE91" s="525"/>
      <c r="AF91" s="530" t="s">
        <v>326</v>
      </c>
      <c r="AG91" s="530" t="s">
        <v>326</v>
      </c>
      <c r="AH91" s="530" t="s">
        <v>326</v>
      </c>
      <c r="AI91" s="530" t="s">
        <v>326</v>
      </c>
      <c r="AJ91" s="532" t="s">
        <v>1451</v>
      </c>
      <c r="AK91" s="532" t="s">
        <v>902</v>
      </c>
      <c r="AL91" s="530" t="s">
        <v>326</v>
      </c>
      <c r="AM91" s="531">
        <v>0</v>
      </c>
      <c r="AN91" s="530">
        <v>0</v>
      </c>
      <c r="AO91" s="531">
        <v>0</v>
      </c>
      <c r="AP91" s="525" t="s">
        <v>1452</v>
      </c>
      <c r="AQ91" s="525" t="s">
        <v>1453</v>
      </c>
      <c r="AR91" s="530" t="s">
        <v>1449</v>
      </c>
      <c r="AS91" s="531">
        <v>0.9</v>
      </c>
      <c r="AT91" s="530">
        <v>1</v>
      </c>
      <c r="AU91" s="531">
        <v>1</v>
      </c>
      <c r="AV91" s="532" t="s">
        <v>1454</v>
      </c>
      <c r="AW91" s="532" t="s">
        <v>152</v>
      </c>
      <c r="AX91" s="58"/>
      <c r="AY91" s="29"/>
      <c r="AZ91" s="59"/>
      <c r="BA91" s="29"/>
      <c r="BB91" s="59"/>
      <c r="BC91" s="59"/>
      <c r="BD91" s="59"/>
      <c r="BE91" s="59" t="s">
        <v>903</v>
      </c>
      <c r="BF91" s="59" t="s">
        <v>904</v>
      </c>
      <c r="BG91" s="59" t="s">
        <v>891</v>
      </c>
      <c r="BH91" s="59" t="s">
        <v>806</v>
      </c>
      <c r="BI91" s="59" t="s">
        <v>820</v>
      </c>
      <c r="BJ91" s="59" t="s">
        <v>892</v>
      </c>
      <c r="BK91" s="59" t="s">
        <v>1455</v>
      </c>
      <c r="BL91" s="59" t="s">
        <v>894</v>
      </c>
      <c r="BM91" s="59" t="s">
        <v>1456</v>
      </c>
      <c r="BN91" s="59" t="s">
        <v>1457</v>
      </c>
      <c r="BO91" s="204"/>
      <c r="BP91" s="204"/>
    </row>
    <row r="92" spans="1:68" s="543" customFormat="1" ht="124" x14ac:dyDescent="0.35">
      <c r="A92" s="544"/>
      <c r="B92" s="533" t="s">
        <v>442</v>
      </c>
      <c r="C92" s="533" t="s">
        <v>443</v>
      </c>
      <c r="D92" s="533" t="s">
        <v>907</v>
      </c>
      <c r="E92" s="533"/>
      <c r="F92" s="534" t="s">
        <v>262</v>
      </c>
      <c r="G92" s="535" t="s">
        <v>899</v>
      </c>
      <c r="H92" s="536">
        <v>44197</v>
      </c>
      <c r="I92" s="536">
        <v>45657</v>
      </c>
      <c r="J92" s="533" t="s">
        <v>908</v>
      </c>
      <c r="K92" s="537" t="s">
        <v>909</v>
      </c>
      <c r="L92" s="538" t="s">
        <v>65</v>
      </c>
      <c r="M92" s="533" t="s">
        <v>66</v>
      </c>
      <c r="N92" s="539"/>
      <c r="O92" s="540"/>
      <c r="P92" s="545">
        <v>0.9</v>
      </c>
      <c r="Q92" s="546" t="s">
        <v>1458</v>
      </c>
      <c r="R92" s="547">
        <v>0.9</v>
      </c>
      <c r="S92" s="546" t="s">
        <v>1458</v>
      </c>
      <c r="T92" s="547">
        <v>0.9</v>
      </c>
      <c r="U92" s="546" t="s">
        <v>1458</v>
      </c>
      <c r="V92" s="547">
        <v>0.9</v>
      </c>
      <c r="W92" s="546" t="s">
        <v>1458</v>
      </c>
      <c r="X92" s="547">
        <v>0.9</v>
      </c>
      <c r="Y92" s="528" t="s">
        <v>1459</v>
      </c>
      <c r="Z92" s="520"/>
      <c r="AA92" s="523"/>
      <c r="AB92" s="520"/>
      <c r="AC92" s="523"/>
      <c r="AD92" s="522"/>
      <c r="AE92" s="518"/>
      <c r="AF92" s="530" t="s">
        <v>326</v>
      </c>
      <c r="AG92" s="530" t="s">
        <v>326</v>
      </c>
      <c r="AH92" s="530" t="s">
        <v>326</v>
      </c>
      <c r="AI92" s="530" t="s">
        <v>326</v>
      </c>
      <c r="AJ92" s="341" t="s">
        <v>1460</v>
      </c>
      <c r="AK92" s="341" t="s">
        <v>910</v>
      </c>
      <c r="AL92" s="530" t="s">
        <v>326</v>
      </c>
      <c r="AM92" s="515">
        <v>0</v>
      </c>
      <c r="AN92" s="341">
        <v>0</v>
      </c>
      <c r="AO92" s="515">
        <v>0</v>
      </c>
      <c r="AP92" s="525" t="s">
        <v>1461</v>
      </c>
      <c r="AQ92" s="532" t="s">
        <v>1462</v>
      </c>
      <c r="AR92" s="530" t="s">
        <v>1463</v>
      </c>
      <c r="AS92" s="531">
        <v>0.55000000000000004</v>
      </c>
      <c r="AT92" s="530">
        <v>5</v>
      </c>
      <c r="AU92" s="531">
        <v>0.55000000000000004</v>
      </c>
      <c r="AV92" s="341" t="s">
        <v>1464</v>
      </c>
      <c r="AW92" s="341" t="s">
        <v>152</v>
      </c>
      <c r="AX92" s="541"/>
      <c r="AY92" s="542"/>
      <c r="AZ92" s="537"/>
      <c r="BA92" s="542"/>
      <c r="BB92" s="537"/>
      <c r="BC92" s="537"/>
      <c r="BD92" s="537"/>
      <c r="BE92" s="537" t="s">
        <v>903</v>
      </c>
      <c r="BF92" s="537" t="s">
        <v>904</v>
      </c>
      <c r="BG92" s="537" t="s">
        <v>891</v>
      </c>
      <c r="BH92" s="537" t="s">
        <v>806</v>
      </c>
      <c r="BI92" s="537" t="s">
        <v>820</v>
      </c>
      <c r="BJ92" s="537" t="s">
        <v>892</v>
      </c>
      <c r="BK92" s="537" t="s">
        <v>1455</v>
      </c>
      <c r="BL92" s="537" t="s">
        <v>894</v>
      </c>
      <c r="BM92" s="59" t="s">
        <v>1456</v>
      </c>
      <c r="BN92" s="59" t="s">
        <v>1465</v>
      </c>
    </row>
    <row r="93" spans="1:68" s="4" customFormat="1" ht="108.5" x14ac:dyDescent="0.35">
      <c r="A93" s="12"/>
      <c r="B93" s="36" t="s">
        <v>765</v>
      </c>
      <c r="C93" s="36" t="s">
        <v>912</v>
      </c>
      <c r="D93" s="36" t="s">
        <v>913</v>
      </c>
      <c r="E93" s="36"/>
      <c r="F93" s="36" t="s">
        <v>262</v>
      </c>
      <c r="G93" s="53" t="s">
        <v>914</v>
      </c>
      <c r="H93" s="45">
        <v>44116</v>
      </c>
      <c r="I93" s="45">
        <v>45443</v>
      </c>
      <c r="J93" s="36" t="s">
        <v>915</v>
      </c>
      <c r="K93" s="36" t="s">
        <v>916</v>
      </c>
      <c r="L93" s="101" t="s">
        <v>65</v>
      </c>
      <c r="M93" s="43" t="s">
        <v>390</v>
      </c>
      <c r="N93" s="41">
        <v>1</v>
      </c>
      <c r="O93" s="102" t="s">
        <v>917</v>
      </c>
      <c r="P93" s="41">
        <v>1</v>
      </c>
      <c r="Q93" s="102" t="s">
        <v>917</v>
      </c>
      <c r="R93" s="41">
        <v>1</v>
      </c>
      <c r="S93" s="102" t="s">
        <v>917</v>
      </c>
      <c r="T93" s="41">
        <v>1</v>
      </c>
      <c r="U93" s="102" t="s">
        <v>917</v>
      </c>
      <c r="V93" s="41">
        <v>1</v>
      </c>
      <c r="W93" s="102" t="s">
        <v>917</v>
      </c>
      <c r="X93" s="65" t="s">
        <v>615</v>
      </c>
      <c r="Y93" s="102" t="s">
        <v>917</v>
      </c>
      <c r="Z93" s="47"/>
      <c r="AA93" s="29" t="e">
        <f t="shared" ref="AA93:AA96" si="21">IF(O93=0," ",Z93/O93)</f>
        <v>#VALUE!</v>
      </c>
      <c r="AB93" s="43"/>
      <c r="AC93" s="29">
        <f t="shared" ref="AC93:AC96" si="22">IF(N93=0," ",AB93/N93)</f>
        <v>0</v>
      </c>
      <c r="AD93" s="43"/>
      <c r="AE93" s="43"/>
      <c r="AF93" s="125"/>
      <c r="AG93" s="29" t="e">
        <f t="shared" ref="AG93:AG95" si="23">IF(Q93=0," ",AF93/Q93)</f>
        <v>#VALUE!</v>
      </c>
      <c r="AH93" s="43"/>
      <c r="AI93" s="36">
        <f t="shared" ref="AI93:AI96" si="24">IF(P93=0," ",AH93/P93)</f>
        <v>0</v>
      </c>
      <c r="AJ93" s="36" t="s">
        <v>918</v>
      </c>
      <c r="AK93" s="36" t="s">
        <v>919</v>
      </c>
      <c r="AL93" s="619">
        <v>183510152</v>
      </c>
      <c r="AM93" s="620">
        <v>1</v>
      </c>
      <c r="AN93" s="621">
        <v>0</v>
      </c>
      <c r="AO93" s="622">
        <v>1</v>
      </c>
      <c r="AP93" s="43" t="s">
        <v>1466</v>
      </c>
      <c r="AQ93" s="43" t="s">
        <v>1467</v>
      </c>
      <c r="AR93" s="47"/>
      <c r="AS93" s="29" t="e">
        <f t="shared" ref="AS93:AS96" si="25">IF(Q93=0," ",AR93/Q93)</f>
        <v>#VALUE!</v>
      </c>
      <c r="AT93" s="43"/>
      <c r="AU93" s="29">
        <f t="shared" ref="AU93:AU96" si="26">IF(P93=0," ",AT93/P93)</f>
        <v>0</v>
      </c>
      <c r="AV93" s="43"/>
      <c r="AW93" s="43"/>
      <c r="AX93" s="47"/>
      <c r="AY93" s="29" t="e">
        <f t="shared" ref="AY93:AY96" si="27">IF(Q93=0," ",AX93/Q93)</f>
        <v>#VALUE!</v>
      </c>
      <c r="AZ93" s="43"/>
      <c r="BA93" s="29">
        <f t="shared" ref="BA93:BA96" si="28">IF(P93=0," ",AZ93/P93)</f>
        <v>0</v>
      </c>
      <c r="BB93" s="43"/>
      <c r="BC93" s="43"/>
      <c r="BD93" s="43"/>
      <c r="BE93" s="36" t="s">
        <v>920</v>
      </c>
      <c r="BF93" s="36" t="s">
        <v>921</v>
      </c>
      <c r="BG93" s="36"/>
      <c r="BH93" s="38" t="s">
        <v>922</v>
      </c>
      <c r="BI93" s="43" t="s">
        <v>923</v>
      </c>
      <c r="BJ93" s="43" t="s">
        <v>924</v>
      </c>
      <c r="BK93" s="38" t="s">
        <v>925</v>
      </c>
      <c r="BL93" s="38">
        <v>3581600</v>
      </c>
      <c r="BM93" s="38" t="s">
        <v>926</v>
      </c>
      <c r="BN93" s="59" t="s">
        <v>927</v>
      </c>
      <c r="BO93" s="82"/>
      <c r="BP93" s="82"/>
    </row>
    <row r="94" spans="1:68" s="4" customFormat="1" ht="93" x14ac:dyDescent="0.35">
      <c r="A94" s="12"/>
      <c r="B94" s="36" t="s">
        <v>765</v>
      </c>
      <c r="C94" s="36" t="s">
        <v>912</v>
      </c>
      <c r="D94" s="36" t="s">
        <v>929</v>
      </c>
      <c r="E94" s="36"/>
      <c r="F94" s="36" t="s">
        <v>262</v>
      </c>
      <c r="G94" s="53" t="s">
        <v>914</v>
      </c>
      <c r="H94" s="45">
        <v>44116</v>
      </c>
      <c r="I94" s="45">
        <v>45443</v>
      </c>
      <c r="J94" s="36" t="s">
        <v>930</v>
      </c>
      <c r="K94" s="36" t="s">
        <v>931</v>
      </c>
      <c r="L94" s="41">
        <v>1</v>
      </c>
      <c r="M94" s="43" t="s">
        <v>66</v>
      </c>
      <c r="N94" s="41">
        <v>1</v>
      </c>
      <c r="O94" s="102" t="s">
        <v>917</v>
      </c>
      <c r="P94" s="41">
        <v>1</v>
      </c>
      <c r="Q94" s="102" t="s">
        <v>917</v>
      </c>
      <c r="R94" s="41">
        <v>1</v>
      </c>
      <c r="S94" s="102" t="s">
        <v>917</v>
      </c>
      <c r="T94" s="41">
        <v>1</v>
      </c>
      <c r="U94" s="102" t="s">
        <v>917</v>
      </c>
      <c r="V94" s="41">
        <v>1</v>
      </c>
      <c r="W94" s="102" t="s">
        <v>917</v>
      </c>
      <c r="X94" s="65">
        <v>1</v>
      </c>
      <c r="Y94" s="102" t="s">
        <v>917</v>
      </c>
      <c r="Z94" s="47"/>
      <c r="AA94" s="29"/>
      <c r="AB94" s="43"/>
      <c r="AC94" s="29">
        <f t="shared" si="22"/>
        <v>0</v>
      </c>
      <c r="AD94" s="43"/>
      <c r="AE94" s="43"/>
      <c r="AF94" s="125"/>
      <c r="AG94" s="29"/>
      <c r="AH94" s="43"/>
      <c r="AI94" s="41" t="s">
        <v>615</v>
      </c>
      <c r="AJ94" s="36" t="s">
        <v>932</v>
      </c>
      <c r="AK94" s="36" t="s">
        <v>933</v>
      </c>
      <c r="AL94" s="43">
        <v>0</v>
      </c>
      <c r="AM94" s="29">
        <v>0</v>
      </c>
      <c r="AN94" s="43">
        <v>0</v>
      </c>
      <c r="AO94" s="29">
        <v>0</v>
      </c>
      <c r="AP94" s="43" t="s">
        <v>1468</v>
      </c>
      <c r="AQ94" s="43"/>
      <c r="AR94" s="47"/>
      <c r="AS94" s="29"/>
      <c r="AT94" s="43"/>
      <c r="AU94" s="29"/>
      <c r="AV94" s="43"/>
      <c r="AW94" s="43"/>
      <c r="AX94" s="47"/>
      <c r="AY94" s="29"/>
      <c r="AZ94" s="43"/>
      <c r="BA94" s="29">
        <f t="shared" si="28"/>
        <v>0</v>
      </c>
      <c r="BB94" s="43"/>
      <c r="BC94" s="43"/>
      <c r="BD94" s="43"/>
      <c r="BE94" s="36" t="s">
        <v>934</v>
      </c>
      <c r="BF94" s="43">
        <v>12500</v>
      </c>
      <c r="BG94" s="36" t="s">
        <v>935</v>
      </c>
      <c r="BH94" s="38" t="s">
        <v>922</v>
      </c>
      <c r="BI94" s="43" t="s">
        <v>936</v>
      </c>
      <c r="BJ94" s="43" t="s">
        <v>937</v>
      </c>
      <c r="BK94" s="38" t="s">
        <v>938</v>
      </c>
      <c r="BL94" s="38">
        <v>7710017</v>
      </c>
      <c r="BM94" s="38" t="s">
        <v>939</v>
      </c>
      <c r="BN94" s="59"/>
      <c r="BO94" s="82"/>
      <c r="BP94" s="82"/>
    </row>
    <row r="95" spans="1:68" s="4" customFormat="1" ht="201.5" x14ac:dyDescent="0.35">
      <c r="A95" s="12"/>
      <c r="B95" s="36" t="s">
        <v>765</v>
      </c>
      <c r="C95" s="36" t="s">
        <v>912</v>
      </c>
      <c r="D95" s="36" t="s">
        <v>941</v>
      </c>
      <c r="E95" s="36"/>
      <c r="F95" s="43" t="s">
        <v>226</v>
      </c>
      <c r="G95" s="43" t="s">
        <v>942</v>
      </c>
      <c r="H95" s="45">
        <v>44116</v>
      </c>
      <c r="I95" s="45">
        <v>45443</v>
      </c>
      <c r="J95" s="36" t="s">
        <v>943</v>
      </c>
      <c r="K95" s="36" t="s">
        <v>944</v>
      </c>
      <c r="L95" s="36">
        <v>1</v>
      </c>
      <c r="M95" s="43" t="s">
        <v>390</v>
      </c>
      <c r="N95" s="36">
        <v>1</v>
      </c>
      <c r="O95" s="102">
        <v>0</v>
      </c>
      <c r="P95" s="36">
        <v>1</v>
      </c>
      <c r="Q95" s="102">
        <v>0</v>
      </c>
      <c r="R95" s="36">
        <v>1</v>
      </c>
      <c r="S95" s="102"/>
      <c r="T95" s="36">
        <v>1</v>
      </c>
      <c r="U95" s="102"/>
      <c r="V95" s="62">
        <v>1</v>
      </c>
      <c r="W95" s="102"/>
      <c r="X95" s="127">
        <v>1</v>
      </c>
      <c r="Y95" s="102" t="s">
        <v>615</v>
      </c>
      <c r="Z95" s="47"/>
      <c r="AA95" s="29" t="str">
        <f t="shared" si="21"/>
        <v xml:space="preserve"> </v>
      </c>
      <c r="AB95" s="43"/>
      <c r="AC95" s="29">
        <f t="shared" si="22"/>
        <v>0</v>
      </c>
      <c r="AD95" s="43"/>
      <c r="AE95" s="43"/>
      <c r="AF95" s="125"/>
      <c r="AG95" s="29" t="str">
        <f t="shared" si="23"/>
        <v xml:space="preserve"> </v>
      </c>
      <c r="AH95" s="43"/>
      <c r="AI95" s="36">
        <v>0</v>
      </c>
      <c r="AJ95" s="36" t="s">
        <v>945</v>
      </c>
      <c r="AK95" s="26" t="s">
        <v>104</v>
      </c>
      <c r="AL95" s="47">
        <v>0</v>
      </c>
      <c r="AM95" s="29">
        <v>0</v>
      </c>
      <c r="AN95" s="43">
        <v>1</v>
      </c>
      <c r="AO95" s="29">
        <f>IF(P95=0," ",AN95/P95)</f>
        <v>1</v>
      </c>
      <c r="AP95" s="43" t="s">
        <v>1469</v>
      </c>
      <c r="AQ95" s="43" t="s">
        <v>1470</v>
      </c>
      <c r="AR95" s="47"/>
      <c r="AS95" s="29" t="str">
        <f t="shared" si="25"/>
        <v xml:space="preserve"> </v>
      </c>
      <c r="AT95" s="43"/>
      <c r="AU95" s="29">
        <f t="shared" si="26"/>
        <v>0</v>
      </c>
      <c r="AV95" s="43"/>
      <c r="AW95" s="43"/>
      <c r="AX95" s="47"/>
      <c r="AY95" s="29" t="str">
        <f t="shared" si="27"/>
        <v xml:space="preserve"> </v>
      </c>
      <c r="AZ95" s="43"/>
      <c r="BA95" s="29">
        <f t="shared" si="28"/>
        <v>0</v>
      </c>
      <c r="BB95" s="43"/>
      <c r="BC95" s="43"/>
      <c r="BD95" s="43"/>
      <c r="BE95" s="43" t="s">
        <v>946</v>
      </c>
      <c r="BF95" s="43">
        <v>2</v>
      </c>
      <c r="BG95" s="43" t="s">
        <v>947</v>
      </c>
      <c r="BH95" s="38" t="s">
        <v>922</v>
      </c>
      <c r="BI95" s="43" t="s">
        <v>923</v>
      </c>
      <c r="BJ95" s="43" t="s">
        <v>948</v>
      </c>
      <c r="BK95" s="38" t="s">
        <v>925</v>
      </c>
      <c r="BL95" s="38">
        <v>3581600</v>
      </c>
      <c r="BM95" s="38" t="s">
        <v>926</v>
      </c>
      <c r="BN95" s="59"/>
      <c r="BO95" s="82"/>
      <c r="BP95" s="82"/>
    </row>
    <row r="96" spans="1:68" s="1" customFormat="1" ht="170.5" x14ac:dyDescent="0.35">
      <c r="A96" s="14"/>
      <c r="B96" s="36" t="s">
        <v>780</v>
      </c>
      <c r="C96" s="36" t="s">
        <v>950</v>
      </c>
      <c r="D96" s="36" t="s">
        <v>951</v>
      </c>
      <c r="E96" s="36"/>
      <c r="F96" s="36" t="s">
        <v>262</v>
      </c>
      <c r="G96" s="36" t="s">
        <v>836</v>
      </c>
      <c r="H96" s="54">
        <v>44197</v>
      </c>
      <c r="I96" s="54">
        <v>45443</v>
      </c>
      <c r="J96" s="36" t="s">
        <v>952</v>
      </c>
      <c r="K96" s="36" t="s">
        <v>953</v>
      </c>
      <c r="L96" s="101" t="s">
        <v>65</v>
      </c>
      <c r="M96" s="43" t="s">
        <v>66</v>
      </c>
      <c r="N96" s="36"/>
      <c r="O96" s="102">
        <v>0</v>
      </c>
      <c r="P96" s="36">
        <v>1</v>
      </c>
      <c r="Q96" s="102" t="s">
        <v>954</v>
      </c>
      <c r="R96" s="36">
        <v>1</v>
      </c>
      <c r="S96" s="102" t="s">
        <v>954</v>
      </c>
      <c r="T96" s="36">
        <v>1</v>
      </c>
      <c r="U96" s="102" t="s">
        <v>954</v>
      </c>
      <c r="V96" s="36">
        <v>1</v>
      </c>
      <c r="W96" s="102" t="s">
        <v>954</v>
      </c>
      <c r="X96" s="36">
        <f>+V96+T96+R96+P96</f>
        <v>4</v>
      </c>
      <c r="Y96" s="102" t="s">
        <v>954</v>
      </c>
      <c r="Z96" s="47"/>
      <c r="AA96" s="29" t="str">
        <f t="shared" si="21"/>
        <v xml:space="preserve"> </v>
      </c>
      <c r="AB96" s="43"/>
      <c r="AC96" s="29" t="str">
        <f t="shared" si="22"/>
        <v xml:space="preserve"> </v>
      </c>
      <c r="AD96" s="43"/>
      <c r="AE96" s="43"/>
      <c r="AF96" s="125"/>
      <c r="AG96" s="29" t="s">
        <v>615</v>
      </c>
      <c r="AH96" s="43"/>
      <c r="AI96" s="36">
        <f t="shared" si="24"/>
        <v>0</v>
      </c>
      <c r="AJ96" s="36" t="s">
        <v>955</v>
      </c>
      <c r="AK96" s="26" t="s">
        <v>104</v>
      </c>
      <c r="AL96" s="47">
        <v>15000000</v>
      </c>
      <c r="AM96" s="29">
        <v>0</v>
      </c>
      <c r="AN96" s="43">
        <v>0</v>
      </c>
      <c r="AO96" s="29">
        <f t="shared" ref="AO96" si="29">IF(P96=0," ",AN96/P96)</f>
        <v>0</v>
      </c>
      <c r="AP96" s="43" t="s">
        <v>1471</v>
      </c>
      <c r="AQ96" s="43" t="s">
        <v>152</v>
      </c>
      <c r="AR96" s="47"/>
      <c r="AS96" s="29" t="e">
        <f t="shared" si="25"/>
        <v>#VALUE!</v>
      </c>
      <c r="AT96" s="43"/>
      <c r="AU96" s="29">
        <f t="shared" si="26"/>
        <v>0</v>
      </c>
      <c r="AV96" s="43"/>
      <c r="AW96" s="43"/>
      <c r="AX96" s="47"/>
      <c r="AY96" s="29" t="e">
        <f t="shared" si="27"/>
        <v>#VALUE!</v>
      </c>
      <c r="AZ96" s="43"/>
      <c r="BA96" s="29">
        <f t="shared" si="28"/>
        <v>0</v>
      </c>
      <c r="BB96" s="43"/>
      <c r="BC96" s="43"/>
      <c r="BD96" s="43"/>
      <c r="BE96" s="36" t="s">
        <v>956</v>
      </c>
      <c r="BF96" s="36" t="s">
        <v>957</v>
      </c>
      <c r="BG96" s="36">
        <v>7590</v>
      </c>
      <c r="BH96" s="38" t="s">
        <v>922</v>
      </c>
      <c r="BI96" s="43" t="s">
        <v>923</v>
      </c>
      <c r="BJ96" s="43" t="s">
        <v>958</v>
      </c>
      <c r="BK96" s="38" t="s">
        <v>959</v>
      </c>
      <c r="BL96" s="38" t="s">
        <v>960</v>
      </c>
      <c r="BM96" s="60" t="s">
        <v>961</v>
      </c>
      <c r="BN96" s="130"/>
      <c r="BO96" s="131"/>
      <c r="BP96" s="131"/>
    </row>
    <row r="97" spans="1:68" s="4" customFormat="1" ht="139.5" hidden="1" x14ac:dyDescent="0.35">
      <c r="A97" s="12"/>
      <c r="B97" s="36" t="s">
        <v>780</v>
      </c>
      <c r="C97" s="36" t="s">
        <v>950</v>
      </c>
      <c r="D97" s="36" t="str">
        <f>'[3]Focalización metas '!$N$3</f>
        <v>Apoyo técnico y financiero al proceso organizativo de la comunidad raizal,  con asesoría técnica permanente de acuerdo al modelo de fortalecimiento.</v>
      </c>
      <c r="E97" s="36"/>
      <c r="F97" s="36" t="s">
        <v>226</v>
      </c>
      <c r="G97" s="36" t="s">
        <v>964</v>
      </c>
      <c r="H97" s="54" t="s">
        <v>965</v>
      </c>
      <c r="I97" s="54" t="s">
        <v>966</v>
      </c>
      <c r="J97" s="36" t="s">
        <v>967</v>
      </c>
      <c r="K97" s="36" t="s">
        <v>968</v>
      </c>
      <c r="L97" s="101" t="s">
        <v>65</v>
      </c>
      <c r="M97" s="36"/>
      <c r="N97" s="36">
        <v>0</v>
      </c>
      <c r="O97" s="102">
        <v>0</v>
      </c>
      <c r="P97" s="41">
        <v>1</v>
      </c>
      <c r="Q97" s="102">
        <v>7000000</v>
      </c>
      <c r="R97" s="36">
        <v>0</v>
      </c>
      <c r="S97" s="102">
        <v>0</v>
      </c>
      <c r="T97" s="36">
        <v>0</v>
      </c>
      <c r="U97" s="102">
        <v>0</v>
      </c>
      <c r="V97" s="36">
        <v>0</v>
      </c>
      <c r="W97" s="102">
        <v>0</v>
      </c>
      <c r="X97" s="41">
        <v>1</v>
      </c>
      <c r="Y97" s="102">
        <f>O97+Q97+S97+U97+W97</f>
        <v>7000000</v>
      </c>
      <c r="Z97" s="43"/>
      <c r="AA97" s="122" t="s">
        <v>615</v>
      </c>
      <c r="AB97" s="122" t="s">
        <v>615</v>
      </c>
      <c r="AC97" s="122" t="s">
        <v>615</v>
      </c>
      <c r="AD97" s="122" t="s">
        <v>615</v>
      </c>
      <c r="AE97" s="50" t="s">
        <v>615</v>
      </c>
      <c r="AF97" s="125" t="s">
        <v>615</v>
      </c>
      <c r="AG97" s="50">
        <v>0</v>
      </c>
      <c r="AH97" s="128">
        <v>0</v>
      </c>
      <c r="AI97" s="50">
        <v>0</v>
      </c>
      <c r="AJ97" s="597" t="s">
        <v>969</v>
      </c>
      <c r="AK97" s="598" t="s">
        <v>207</v>
      </c>
      <c r="AL97" s="598" t="s">
        <v>1472</v>
      </c>
      <c r="AM97" s="598">
        <v>0</v>
      </c>
      <c r="AN97" s="599" t="s">
        <v>982</v>
      </c>
      <c r="AO97" s="600">
        <v>0</v>
      </c>
      <c r="AP97" s="598" t="s">
        <v>1473</v>
      </c>
      <c r="AQ97" s="598" t="s">
        <v>1474</v>
      </c>
      <c r="AR97" s="601" t="s">
        <v>1475</v>
      </c>
      <c r="AS97" s="603">
        <v>0</v>
      </c>
      <c r="AT97" s="602">
        <v>0</v>
      </c>
      <c r="AU97" s="603">
        <v>0</v>
      </c>
      <c r="AV97" s="597" t="s">
        <v>1476</v>
      </c>
      <c r="AW97" s="598" t="s">
        <v>1477</v>
      </c>
      <c r="AX97" s="26"/>
      <c r="AY97" s="32"/>
      <c r="AZ97" s="26"/>
      <c r="BA97" s="32"/>
      <c r="BB97" s="26"/>
      <c r="BC97" s="26"/>
      <c r="BD97" s="26"/>
      <c r="BE97" s="43"/>
      <c r="BF97" s="36" t="s">
        <v>970</v>
      </c>
      <c r="BG97" s="36" t="s">
        <v>971</v>
      </c>
      <c r="BH97" s="38" t="s">
        <v>972</v>
      </c>
      <c r="BI97" s="38" t="s">
        <v>973</v>
      </c>
      <c r="BJ97" s="43" t="s">
        <v>974</v>
      </c>
      <c r="BK97" s="43" t="s">
        <v>975</v>
      </c>
      <c r="BL97" s="43">
        <v>3132877964</v>
      </c>
      <c r="BM97" s="60" t="s">
        <v>976</v>
      </c>
      <c r="BN97" s="50"/>
      <c r="BO97" s="82"/>
      <c r="BP97" s="82"/>
    </row>
    <row r="98" spans="1:68" s="4" customFormat="1" ht="170.5" hidden="1" x14ac:dyDescent="0.35">
      <c r="A98" s="12"/>
      <c r="B98" s="36" t="s">
        <v>780</v>
      </c>
      <c r="C98" s="36" t="s">
        <v>978</v>
      </c>
      <c r="D98" s="36" t="s">
        <v>979</v>
      </c>
      <c r="E98" s="36"/>
      <c r="F98" s="36" t="s">
        <v>226</v>
      </c>
      <c r="G98" s="36" t="s">
        <v>964</v>
      </c>
      <c r="H98" s="54" t="s">
        <v>965</v>
      </c>
      <c r="I98" s="54" t="s">
        <v>966</v>
      </c>
      <c r="J98" s="36" t="s">
        <v>980</v>
      </c>
      <c r="K98" s="36" t="s">
        <v>981</v>
      </c>
      <c r="L98" s="101" t="s">
        <v>65</v>
      </c>
      <c r="M98" s="36" t="s">
        <v>66</v>
      </c>
      <c r="N98" s="36" t="s">
        <v>615</v>
      </c>
      <c r="O98" s="102" t="s">
        <v>615</v>
      </c>
      <c r="P98" s="41">
        <v>1</v>
      </c>
      <c r="Q98" s="102">
        <v>12000000</v>
      </c>
      <c r="R98" s="36">
        <v>1</v>
      </c>
      <c r="S98" s="102">
        <v>12000000</v>
      </c>
      <c r="T98" s="36" t="s">
        <v>982</v>
      </c>
      <c r="U98" s="102" t="s">
        <v>982</v>
      </c>
      <c r="V98" s="36" t="s">
        <v>982</v>
      </c>
      <c r="W98" s="102" t="s">
        <v>982</v>
      </c>
      <c r="X98" s="41">
        <v>1</v>
      </c>
      <c r="Y98" s="102">
        <v>24000000</v>
      </c>
      <c r="Z98" s="43" t="s">
        <v>983</v>
      </c>
      <c r="AA98" s="122" t="s">
        <v>615</v>
      </c>
      <c r="AB98" s="122" t="s">
        <v>615</v>
      </c>
      <c r="AC98" s="122" t="s">
        <v>615</v>
      </c>
      <c r="AD98" s="122" t="s">
        <v>615</v>
      </c>
      <c r="AE98" s="122" t="s">
        <v>615</v>
      </c>
      <c r="AF98" s="125" t="s">
        <v>615</v>
      </c>
      <c r="AG98" s="66">
        <v>0</v>
      </c>
      <c r="AH98" s="117">
        <v>0</v>
      </c>
      <c r="AI98" s="66">
        <v>0</v>
      </c>
      <c r="AJ98" s="121" t="s">
        <v>984</v>
      </c>
      <c r="AK98" s="26" t="s">
        <v>207</v>
      </c>
      <c r="AL98" s="258">
        <v>0</v>
      </c>
      <c r="AM98" s="259">
        <v>0</v>
      </c>
      <c r="AN98" s="200">
        <v>0</v>
      </c>
      <c r="AO98" s="259">
        <v>0</v>
      </c>
      <c r="AP98" s="200" t="s">
        <v>1478</v>
      </c>
      <c r="AQ98" s="200" t="s">
        <v>1479</v>
      </c>
      <c r="AR98" s="50"/>
      <c r="AS98" s="50"/>
      <c r="AT98" s="50"/>
      <c r="AU98" s="50"/>
      <c r="AV98" s="50"/>
      <c r="AW98" s="26"/>
      <c r="AX98" s="26"/>
      <c r="AY98" s="32"/>
      <c r="AZ98" s="26"/>
      <c r="BA98" s="32"/>
      <c r="BB98" s="26"/>
      <c r="BC98" s="26"/>
      <c r="BD98" s="26"/>
      <c r="BE98" s="43" t="s">
        <v>983</v>
      </c>
      <c r="BF98" s="36" t="s">
        <v>985</v>
      </c>
      <c r="BG98" s="43" t="s">
        <v>986</v>
      </c>
      <c r="BH98" s="38" t="s">
        <v>972</v>
      </c>
      <c r="BI98" s="38" t="s">
        <v>987</v>
      </c>
      <c r="BJ98" s="38" t="s">
        <v>988</v>
      </c>
      <c r="BK98" s="38" t="s">
        <v>989</v>
      </c>
      <c r="BL98" s="38" t="s">
        <v>990</v>
      </c>
      <c r="BM98" s="38" t="s">
        <v>991</v>
      </c>
      <c r="BN98" s="50" t="s">
        <v>992</v>
      </c>
      <c r="BO98" s="82"/>
      <c r="BP98" s="82"/>
    </row>
    <row r="99" spans="1:68" s="4" customFormat="1" ht="108.5" hidden="1" x14ac:dyDescent="0.35">
      <c r="A99" s="12"/>
      <c r="B99" s="36" t="s">
        <v>780</v>
      </c>
      <c r="C99" s="36" t="s">
        <v>978</v>
      </c>
      <c r="D99" s="36" t="str">
        <f>'[3]Focalización metas '!$N$5</f>
        <v>Apoyo técnico y financiero aun ejercicio anual o iniciativa presentada por la comunidad raizal de acuerdo a sus particularidades y entendimiento cultural.</v>
      </c>
      <c r="E99" s="36"/>
      <c r="F99" s="36" t="s">
        <v>226</v>
      </c>
      <c r="G99" s="36" t="s">
        <v>964</v>
      </c>
      <c r="H99" s="54" t="s">
        <v>965</v>
      </c>
      <c r="I99" s="54" t="s">
        <v>966</v>
      </c>
      <c r="J99" s="36" t="s">
        <v>995</v>
      </c>
      <c r="K99" s="36" t="s">
        <v>996</v>
      </c>
      <c r="L99" s="101" t="s">
        <v>65</v>
      </c>
      <c r="M99" s="36"/>
      <c r="N99" s="36">
        <v>0</v>
      </c>
      <c r="O99" s="102">
        <v>0</v>
      </c>
      <c r="P99" s="36">
        <v>1</v>
      </c>
      <c r="Q99" s="102">
        <v>5000000</v>
      </c>
      <c r="R99" s="36">
        <v>1</v>
      </c>
      <c r="S99" s="102">
        <v>5000000</v>
      </c>
      <c r="T99" s="36">
        <v>1</v>
      </c>
      <c r="U99" s="102">
        <v>5000000</v>
      </c>
      <c r="V99" s="36">
        <v>1</v>
      </c>
      <c r="W99" s="102">
        <v>5000000</v>
      </c>
      <c r="X99" s="36">
        <v>4</v>
      </c>
      <c r="Y99" s="102">
        <f t="shared" ref="Y99:Y108" si="30">O99+Q99+S99+U99+W99</f>
        <v>20000000</v>
      </c>
      <c r="Z99" s="43"/>
      <c r="AA99" s="122" t="s">
        <v>615</v>
      </c>
      <c r="AB99" s="122" t="s">
        <v>615</v>
      </c>
      <c r="AC99" s="122" t="s">
        <v>615</v>
      </c>
      <c r="AD99" s="122" t="s">
        <v>615</v>
      </c>
      <c r="AE99" s="122" t="s">
        <v>615</v>
      </c>
      <c r="AF99" s="125" t="s">
        <v>615</v>
      </c>
      <c r="AG99" s="66">
        <v>0</v>
      </c>
      <c r="AH99" s="117">
        <v>0</v>
      </c>
      <c r="AI99" s="66">
        <v>0</v>
      </c>
      <c r="AJ99" s="597" t="s">
        <v>997</v>
      </c>
      <c r="AK99" s="598" t="s">
        <v>207</v>
      </c>
      <c r="AL99" s="598" t="s">
        <v>1472</v>
      </c>
      <c r="AM99" s="598">
        <v>0</v>
      </c>
      <c r="AN99" s="599" t="s">
        <v>982</v>
      </c>
      <c r="AO99" s="598">
        <v>0</v>
      </c>
      <c r="AP99" s="598" t="s">
        <v>1480</v>
      </c>
      <c r="AQ99" s="598" t="s">
        <v>1474</v>
      </c>
      <c r="AR99" s="601" t="s">
        <v>1475</v>
      </c>
      <c r="AS99" s="603">
        <v>0</v>
      </c>
      <c r="AT99" s="602">
        <v>0</v>
      </c>
      <c r="AU99" s="603">
        <v>0</v>
      </c>
      <c r="AV99" s="597" t="s">
        <v>1481</v>
      </c>
      <c r="AW99" s="598" t="s">
        <v>1477</v>
      </c>
      <c r="AX99" s="26"/>
      <c r="AY99" s="32"/>
      <c r="AZ99" s="26"/>
      <c r="BA99" s="32"/>
      <c r="BB99" s="26"/>
      <c r="BC99" s="26"/>
      <c r="BD99" s="26"/>
      <c r="BE99" s="43"/>
      <c r="BF99" s="36" t="s">
        <v>970</v>
      </c>
      <c r="BG99" s="36" t="s">
        <v>971</v>
      </c>
      <c r="BH99" s="38" t="s">
        <v>972</v>
      </c>
      <c r="BI99" s="38" t="s">
        <v>973</v>
      </c>
      <c r="BJ99" s="43" t="s">
        <v>974</v>
      </c>
      <c r="BK99" s="43" t="s">
        <v>975</v>
      </c>
      <c r="BL99" s="43">
        <v>3132877964</v>
      </c>
      <c r="BM99" s="60" t="s">
        <v>976</v>
      </c>
      <c r="BN99" s="50"/>
      <c r="BO99" s="82"/>
      <c r="BP99" s="82"/>
    </row>
    <row r="100" spans="1:68" s="4" customFormat="1" ht="170.5" hidden="1" x14ac:dyDescent="0.35">
      <c r="A100" s="12"/>
      <c r="B100" s="36" t="s">
        <v>780</v>
      </c>
      <c r="C100" s="36" t="s">
        <v>781</v>
      </c>
      <c r="D100" s="36" t="str">
        <f>'[3]Focalización metas '!$N$6</f>
        <v>Apoyo técnico y logístico anual a la realización de la Semana Raizal, en relación al apoyo con equidad al cuatrienio según las dinámicas y cosmovisión de la comunidad Raizal. Se establece un porcentaje de recursos,  sobre la bolsa logística, para esta conmemoración, del 12%( si se aumentara el techo presupuestal en los años siguientes, esta asignación aumentara al 15%) . Se buscará una alternativa que procure el menor costo de intermediación posible.  Se pone  a disposición los recursos logísticos y de comunicaciones de la entidad y  se realizará acciones de gestión de recursos a través de una mesa de trabajo  interinstitucional anual.</v>
      </c>
      <c r="E100" s="36"/>
      <c r="F100" s="36" t="s">
        <v>226</v>
      </c>
      <c r="G100" s="36" t="s">
        <v>964</v>
      </c>
      <c r="H100" s="54" t="s">
        <v>965</v>
      </c>
      <c r="I100" s="54" t="s">
        <v>966</v>
      </c>
      <c r="J100" s="36" t="s">
        <v>1000</v>
      </c>
      <c r="K100" s="36" t="s">
        <v>1001</v>
      </c>
      <c r="L100" s="36" t="s">
        <v>230</v>
      </c>
      <c r="M100" s="36"/>
      <c r="N100" s="36">
        <v>0</v>
      </c>
      <c r="O100" s="102">
        <v>0</v>
      </c>
      <c r="P100" s="36">
        <v>1</v>
      </c>
      <c r="Q100" s="102">
        <v>7200000</v>
      </c>
      <c r="R100" s="36">
        <v>1</v>
      </c>
      <c r="S100" s="102">
        <v>7200000</v>
      </c>
      <c r="T100" s="36">
        <v>1</v>
      </c>
      <c r="U100" s="102">
        <v>7200000</v>
      </c>
      <c r="V100" s="36">
        <v>1</v>
      </c>
      <c r="W100" s="102">
        <v>7200000</v>
      </c>
      <c r="X100" s="49">
        <v>4</v>
      </c>
      <c r="Y100" s="102">
        <f t="shared" si="30"/>
        <v>28800000</v>
      </c>
      <c r="Z100" s="43"/>
      <c r="AA100" s="122" t="s">
        <v>615</v>
      </c>
      <c r="AB100" s="122" t="s">
        <v>615</v>
      </c>
      <c r="AC100" s="122" t="s">
        <v>615</v>
      </c>
      <c r="AD100" s="122" t="s">
        <v>615</v>
      </c>
      <c r="AE100" s="122" t="s">
        <v>1002</v>
      </c>
      <c r="AF100" s="125" t="s">
        <v>615</v>
      </c>
      <c r="AG100" s="66">
        <v>0</v>
      </c>
      <c r="AH100" s="117">
        <v>0</v>
      </c>
      <c r="AI100" s="66">
        <v>0</v>
      </c>
      <c r="AJ100" s="597" t="s">
        <v>1003</v>
      </c>
      <c r="AK100" s="598" t="s">
        <v>207</v>
      </c>
      <c r="AL100" s="598" t="s">
        <v>1472</v>
      </c>
      <c r="AM100" s="598">
        <v>0</v>
      </c>
      <c r="AN100" s="599" t="s">
        <v>982</v>
      </c>
      <c r="AO100" s="598">
        <v>0</v>
      </c>
      <c r="AP100" s="598" t="s">
        <v>1482</v>
      </c>
      <c r="AQ100" s="598" t="s">
        <v>1474</v>
      </c>
      <c r="AR100" s="601" t="s">
        <v>1475</v>
      </c>
      <c r="AS100" s="603">
        <v>0</v>
      </c>
      <c r="AT100" s="602">
        <v>0</v>
      </c>
      <c r="AU100" s="603">
        <v>0</v>
      </c>
      <c r="AV100" s="597" t="s">
        <v>1483</v>
      </c>
      <c r="AW100" s="598" t="s">
        <v>1484</v>
      </c>
      <c r="AX100" s="26"/>
      <c r="AY100" s="32"/>
      <c r="AZ100" s="26"/>
      <c r="BA100" s="32"/>
      <c r="BB100" s="26"/>
      <c r="BC100" s="26"/>
      <c r="BD100" s="26"/>
      <c r="BE100" s="43"/>
      <c r="BF100" s="36" t="s">
        <v>970</v>
      </c>
      <c r="BG100" s="36" t="s">
        <v>971</v>
      </c>
      <c r="BH100" s="38" t="s">
        <v>972</v>
      </c>
      <c r="BI100" s="38" t="s">
        <v>973</v>
      </c>
      <c r="BJ100" s="43" t="s">
        <v>974</v>
      </c>
      <c r="BK100" s="43" t="s">
        <v>975</v>
      </c>
      <c r="BL100" s="43">
        <v>3132877964</v>
      </c>
      <c r="BM100" s="60" t="s">
        <v>976</v>
      </c>
      <c r="BN100" s="50" t="s">
        <v>1004</v>
      </c>
      <c r="BO100" s="82"/>
      <c r="BP100" s="82"/>
    </row>
    <row r="101" spans="1:68" s="4" customFormat="1" ht="155" hidden="1" x14ac:dyDescent="0.35">
      <c r="A101" s="12"/>
      <c r="B101" s="36" t="s">
        <v>780</v>
      </c>
      <c r="C101" s="36" t="s">
        <v>781</v>
      </c>
      <c r="D101" s="36" t="str">
        <f>'[3]Focalización metas '!$N$7</f>
        <v>La Gerencia de Etnias, dará continuidad a la ya establecida necesidad de contar con un dinamizador,  que territorialice las acciones que se desarrollen en el marco misional de la Entidad, en cuyo perfil se incluya la necesidad de que sea conocedora de la dinámica organizativa y cultural de la comunidad Raizal,  de acuerdo a los lineamientos de enfoque diferencial étnico.  Dado que la Necesidad del Servicio  se mantiene, en tanto exista la organización étnica Raizal ORFA, se mantiene la vinculación de una persona con pertenencia étnica Raizal.</v>
      </c>
      <c r="E101" s="36"/>
      <c r="F101" s="36" t="s">
        <v>226</v>
      </c>
      <c r="G101" s="36" t="s">
        <v>964</v>
      </c>
      <c r="H101" s="54" t="s">
        <v>965</v>
      </c>
      <c r="I101" s="54" t="s">
        <v>966</v>
      </c>
      <c r="J101" s="36" t="s">
        <v>1007</v>
      </c>
      <c r="K101" s="36" t="s">
        <v>1008</v>
      </c>
      <c r="L101" s="36" t="s">
        <v>230</v>
      </c>
      <c r="M101" s="36"/>
      <c r="N101" s="36">
        <v>0</v>
      </c>
      <c r="O101" s="102">
        <v>0</v>
      </c>
      <c r="P101" s="36">
        <v>1</v>
      </c>
      <c r="Q101" s="102">
        <v>18000000</v>
      </c>
      <c r="R101" s="36">
        <v>1</v>
      </c>
      <c r="S101" s="102">
        <v>18000000</v>
      </c>
      <c r="T101" s="36">
        <v>1</v>
      </c>
      <c r="U101" s="102">
        <v>18000000</v>
      </c>
      <c r="V101" s="36">
        <v>1</v>
      </c>
      <c r="W101" s="102">
        <v>18000000</v>
      </c>
      <c r="X101" s="49">
        <v>1</v>
      </c>
      <c r="Y101" s="102">
        <f t="shared" si="30"/>
        <v>72000000</v>
      </c>
      <c r="Z101" s="43"/>
      <c r="AA101" s="122" t="s">
        <v>615</v>
      </c>
      <c r="AB101" s="122" t="s">
        <v>615</v>
      </c>
      <c r="AC101" s="122" t="s">
        <v>615</v>
      </c>
      <c r="AD101" s="122" t="s">
        <v>615</v>
      </c>
      <c r="AE101" s="122" t="s">
        <v>1009</v>
      </c>
      <c r="AF101" s="125" t="s">
        <v>615</v>
      </c>
      <c r="AG101" s="66">
        <v>0</v>
      </c>
      <c r="AH101" s="66">
        <v>1</v>
      </c>
      <c r="AI101" s="67">
        <v>1</v>
      </c>
      <c r="AJ101" s="50" t="s">
        <v>1010</v>
      </c>
      <c r="AK101" s="26" t="s">
        <v>207</v>
      </c>
      <c r="AL101" s="171">
        <v>6000000</v>
      </c>
      <c r="AM101" s="170">
        <v>0.33300000000000002</v>
      </c>
      <c r="AN101" s="50">
        <v>1</v>
      </c>
      <c r="AO101" s="46">
        <v>1</v>
      </c>
      <c r="AP101" s="50" t="s">
        <v>1485</v>
      </c>
      <c r="AQ101" s="50" t="s">
        <v>1474</v>
      </c>
      <c r="AR101" s="50"/>
      <c r="AS101" s="50"/>
      <c r="AT101" s="50"/>
      <c r="AU101" s="50"/>
      <c r="AV101" s="50"/>
      <c r="AW101" s="26"/>
      <c r="AX101" s="26"/>
      <c r="AY101" s="32"/>
      <c r="AZ101" s="26"/>
      <c r="BA101" s="32"/>
      <c r="BB101" s="26"/>
      <c r="BC101" s="26"/>
      <c r="BD101" s="26"/>
      <c r="BE101" s="43"/>
      <c r="BF101" s="36" t="s">
        <v>970</v>
      </c>
      <c r="BG101" s="36" t="s">
        <v>971</v>
      </c>
      <c r="BH101" s="38" t="s">
        <v>972</v>
      </c>
      <c r="BI101" s="38" t="s">
        <v>973</v>
      </c>
      <c r="BJ101" s="43" t="s">
        <v>974</v>
      </c>
      <c r="BK101" s="43" t="s">
        <v>975</v>
      </c>
      <c r="BL101" s="43">
        <v>3132877964</v>
      </c>
      <c r="BM101" s="60" t="s">
        <v>976</v>
      </c>
      <c r="BN101" s="50"/>
      <c r="BO101" s="82"/>
      <c r="BP101" s="82"/>
    </row>
    <row r="102" spans="1:68" s="4" customFormat="1" ht="232.5" hidden="1" x14ac:dyDescent="0.35">
      <c r="A102" s="12"/>
      <c r="B102" s="68" t="s">
        <v>384</v>
      </c>
      <c r="C102" s="68" t="s">
        <v>385</v>
      </c>
      <c r="D102" s="229" t="s">
        <v>1012</v>
      </c>
      <c r="E102" s="229"/>
      <c r="F102" s="229" t="s">
        <v>421</v>
      </c>
      <c r="G102" s="229" t="s">
        <v>836</v>
      </c>
      <c r="H102" s="230">
        <v>44197</v>
      </c>
      <c r="I102" s="230">
        <v>45473</v>
      </c>
      <c r="J102" s="229" t="s">
        <v>1013</v>
      </c>
      <c r="K102" s="229" t="s">
        <v>1014</v>
      </c>
      <c r="L102" s="229" t="s">
        <v>1015</v>
      </c>
      <c r="M102" s="229" t="s">
        <v>66</v>
      </c>
      <c r="N102" s="134" t="s">
        <v>615</v>
      </c>
      <c r="O102" s="102"/>
      <c r="P102" s="134">
        <v>1</v>
      </c>
      <c r="Q102" s="102">
        <v>32300000</v>
      </c>
      <c r="R102" s="134">
        <v>1</v>
      </c>
      <c r="S102" s="102">
        <v>32300000</v>
      </c>
      <c r="T102" s="134">
        <v>1</v>
      </c>
      <c r="U102" s="102">
        <v>32300000</v>
      </c>
      <c r="V102" s="134">
        <v>1</v>
      </c>
      <c r="W102" s="102">
        <v>32300000</v>
      </c>
      <c r="X102" s="134">
        <v>1</v>
      </c>
      <c r="Y102" s="102">
        <f t="shared" si="30"/>
        <v>129200000</v>
      </c>
      <c r="Z102" s="231"/>
      <c r="AA102" s="134"/>
      <c r="AB102" s="229"/>
      <c r="AC102" s="134"/>
      <c r="AD102" s="229"/>
      <c r="AE102" s="229"/>
      <c r="AF102" s="125"/>
      <c r="AG102" s="134"/>
      <c r="AH102" s="229"/>
      <c r="AI102" s="134"/>
      <c r="AJ102" s="43" t="s">
        <v>1016</v>
      </c>
      <c r="AK102" s="43" t="s">
        <v>1017</v>
      </c>
      <c r="AL102" s="231"/>
      <c r="AM102" s="134"/>
      <c r="AN102" s="229"/>
      <c r="AO102" s="134"/>
      <c r="AP102" s="261"/>
      <c r="AQ102" s="229"/>
      <c r="AR102" s="231"/>
      <c r="AS102" s="134"/>
      <c r="AT102" s="229"/>
      <c r="AU102" s="134"/>
      <c r="AV102" s="229"/>
      <c r="AW102" s="229"/>
      <c r="AX102" s="231"/>
      <c r="AY102" s="134"/>
      <c r="AZ102" s="229"/>
      <c r="BA102" s="134"/>
      <c r="BB102" s="229"/>
      <c r="BC102" s="229"/>
      <c r="BD102" s="229"/>
      <c r="BE102" s="229" t="s">
        <v>1018</v>
      </c>
      <c r="BF102" s="229" t="s">
        <v>1019</v>
      </c>
      <c r="BG102" s="229" t="s">
        <v>1020</v>
      </c>
      <c r="BH102" s="229" t="str">
        <f>UPPER("Desarrollo económico")</f>
        <v>DESARROLLO ECONÓMICO</v>
      </c>
      <c r="BI102" s="229" t="s">
        <v>1021</v>
      </c>
      <c r="BJ102" s="229" t="s">
        <v>1022</v>
      </c>
      <c r="BK102" s="229" t="s">
        <v>1023</v>
      </c>
      <c r="BL102" s="229">
        <v>3172144089</v>
      </c>
      <c r="BM102" s="229" t="s">
        <v>1024</v>
      </c>
      <c r="BN102" s="26"/>
      <c r="BO102" s="82"/>
      <c r="BP102" s="82"/>
    </row>
    <row r="103" spans="1:68" s="4" customFormat="1" ht="279" hidden="1" x14ac:dyDescent="0.35">
      <c r="A103" s="12"/>
      <c r="B103" s="68" t="s">
        <v>384</v>
      </c>
      <c r="C103" s="68" t="s">
        <v>385</v>
      </c>
      <c r="D103" s="229" t="s">
        <v>1026</v>
      </c>
      <c r="E103" s="229"/>
      <c r="F103" s="229" t="s">
        <v>421</v>
      </c>
      <c r="G103" s="229" t="s">
        <v>836</v>
      </c>
      <c r="H103" s="230">
        <v>44197</v>
      </c>
      <c r="I103" s="230">
        <v>45473</v>
      </c>
      <c r="J103" s="229" t="s">
        <v>1027</v>
      </c>
      <c r="K103" s="229" t="s">
        <v>1028</v>
      </c>
      <c r="L103" s="229" t="s">
        <v>1029</v>
      </c>
      <c r="M103" s="229" t="s">
        <v>66</v>
      </c>
      <c r="N103" s="134" t="s">
        <v>615</v>
      </c>
      <c r="O103" s="102"/>
      <c r="P103" s="134">
        <v>1</v>
      </c>
      <c r="Q103" s="102">
        <v>1200000</v>
      </c>
      <c r="R103" s="134">
        <v>1</v>
      </c>
      <c r="S103" s="102">
        <v>1200000</v>
      </c>
      <c r="T103" s="134">
        <v>1</v>
      </c>
      <c r="U103" s="102">
        <v>1200000</v>
      </c>
      <c r="V103" s="134">
        <v>1</v>
      </c>
      <c r="W103" s="102">
        <v>1200000</v>
      </c>
      <c r="X103" s="134">
        <v>1</v>
      </c>
      <c r="Y103" s="102">
        <f t="shared" si="30"/>
        <v>4800000</v>
      </c>
      <c r="Z103" s="231"/>
      <c r="AA103" s="134"/>
      <c r="AB103" s="229"/>
      <c r="AC103" s="134"/>
      <c r="AD103" s="229"/>
      <c r="AE103" s="229"/>
      <c r="AF103" s="125"/>
      <c r="AG103" s="134"/>
      <c r="AH103" s="229"/>
      <c r="AI103" s="134"/>
      <c r="AJ103" s="43" t="s">
        <v>1030</v>
      </c>
      <c r="AK103" s="43" t="s">
        <v>1017</v>
      </c>
      <c r="AL103" s="231"/>
      <c r="AM103" s="134"/>
      <c r="AN103" s="229"/>
      <c r="AO103" s="134"/>
      <c r="AP103" s="261"/>
      <c r="AQ103" s="229"/>
      <c r="AR103" s="231"/>
      <c r="AS103" s="134"/>
      <c r="AT103" s="229"/>
      <c r="AU103" s="134"/>
      <c r="AV103" s="229"/>
      <c r="AW103" s="229"/>
      <c r="AX103" s="231"/>
      <c r="AY103" s="134"/>
      <c r="AZ103" s="229"/>
      <c r="BA103" s="134"/>
      <c r="BB103" s="229"/>
      <c r="BC103" s="229"/>
      <c r="BD103" s="229"/>
      <c r="BE103" s="229" t="s">
        <v>1018</v>
      </c>
      <c r="BF103" s="229" t="s">
        <v>1031</v>
      </c>
      <c r="BG103" s="229" t="s">
        <v>1032</v>
      </c>
      <c r="BH103" s="229" t="str">
        <f t="shared" ref="BH103:BH108" si="31">UPPER("Desarrollo económico")</f>
        <v>DESARROLLO ECONÓMICO</v>
      </c>
      <c r="BI103" s="229" t="s">
        <v>1021</v>
      </c>
      <c r="BJ103" s="229" t="s">
        <v>1033</v>
      </c>
      <c r="BK103" s="229" t="s">
        <v>1034</v>
      </c>
      <c r="BL103" s="229">
        <v>3693777</v>
      </c>
      <c r="BM103" s="229" t="s">
        <v>1035</v>
      </c>
      <c r="BN103" s="26"/>
      <c r="BO103" s="82"/>
      <c r="BP103" s="82"/>
    </row>
    <row r="104" spans="1:68" s="4" customFormat="1" ht="232.5" hidden="1" x14ac:dyDescent="0.35">
      <c r="A104" s="12"/>
      <c r="B104" s="68" t="s">
        <v>384</v>
      </c>
      <c r="C104" s="68" t="s">
        <v>385</v>
      </c>
      <c r="D104" s="229" t="s">
        <v>1037</v>
      </c>
      <c r="E104" s="229"/>
      <c r="F104" s="229" t="s">
        <v>421</v>
      </c>
      <c r="G104" s="229" t="s">
        <v>836</v>
      </c>
      <c r="H104" s="230">
        <v>44197</v>
      </c>
      <c r="I104" s="230">
        <v>45473</v>
      </c>
      <c r="J104" s="229" t="s">
        <v>1038</v>
      </c>
      <c r="K104" s="229" t="s">
        <v>1039</v>
      </c>
      <c r="L104" s="229" t="s">
        <v>1040</v>
      </c>
      <c r="M104" s="229" t="s">
        <v>390</v>
      </c>
      <c r="N104" s="134" t="s">
        <v>615</v>
      </c>
      <c r="O104" s="102"/>
      <c r="P104" s="229">
        <v>1</v>
      </c>
      <c r="Q104" s="102">
        <v>10000000</v>
      </c>
      <c r="R104" s="229">
        <v>1</v>
      </c>
      <c r="S104" s="102">
        <v>10000000</v>
      </c>
      <c r="T104" s="229">
        <v>1</v>
      </c>
      <c r="U104" s="102">
        <v>10000000</v>
      </c>
      <c r="V104" s="229">
        <v>1</v>
      </c>
      <c r="W104" s="102">
        <v>10000000</v>
      </c>
      <c r="X104" s="229">
        <v>4</v>
      </c>
      <c r="Y104" s="102">
        <f t="shared" si="30"/>
        <v>40000000</v>
      </c>
      <c r="Z104" s="231"/>
      <c r="AA104" s="134"/>
      <c r="AB104" s="229"/>
      <c r="AC104" s="134"/>
      <c r="AD104" s="229"/>
      <c r="AE104" s="229"/>
      <c r="AF104" s="125"/>
      <c r="AG104" s="134"/>
      <c r="AH104" s="229"/>
      <c r="AI104" s="134"/>
      <c r="AJ104" s="43" t="s">
        <v>1016</v>
      </c>
      <c r="AK104" s="43" t="s">
        <v>1017</v>
      </c>
      <c r="AL104" s="231"/>
      <c r="AM104" s="134"/>
      <c r="AN104" s="229"/>
      <c r="AO104" s="134"/>
      <c r="AP104" s="261"/>
      <c r="AQ104" s="229"/>
      <c r="AR104" s="231"/>
      <c r="AS104" s="134"/>
      <c r="AT104" s="229"/>
      <c r="AU104" s="134"/>
      <c r="AV104" s="229"/>
      <c r="AW104" s="229"/>
      <c r="AX104" s="231"/>
      <c r="AY104" s="134"/>
      <c r="AZ104" s="229"/>
      <c r="BA104" s="134"/>
      <c r="BB104" s="229"/>
      <c r="BC104" s="229"/>
      <c r="BD104" s="229"/>
      <c r="BE104" s="229" t="s">
        <v>615</v>
      </c>
      <c r="BF104" s="229" t="s">
        <v>615</v>
      </c>
      <c r="BG104" s="229" t="s">
        <v>615</v>
      </c>
      <c r="BH104" s="229" t="str">
        <f t="shared" si="31"/>
        <v>DESARROLLO ECONÓMICO</v>
      </c>
      <c r="BI104" s="229" t="s">
        <v>1021</v>
      </c>
      <c r="BJ104" s="229" t="s">
        <v>1041</v>
      </c>
      <c r="BK104" s="229" t="s">
        <v>1042</v>
      </c>
      <c r="BL104" s="229"/>
      <c r="BM104" s="232" t="s">
        <v>1043</v>
      </c>
      <c r="BN104" s="26"/>
      <c r="BO104" s="82"/>
      <c r="BP104" s="82"/>
    </row>
    <row r="105" spans="1:68" s="4" customFormat="1" ht="232.5" hidden="1" x14ac:dyDescent="0.35">
      <c r="A105" s="12"/>
      <c r="B105" s="68" t="s">
        <v>384</v>
      </c>
      <c r="C105" s="68" t="s">
        <v>385</v>
      </c>
      <c r="D105" s="229" t="s">
        <v>1045</v>
      </c>
      <c r="E105" s="229"/>
      <c r="F105" s="229" t="s">
        <v>421</v>
      </c>
      <c r="G105" s="229" t="s">
        <v>836</v>
      </c>
      <c r="H105" s="230">
        <v>44197</v>
      </c>
      <c r="I105" s="230">
        <v>45473</v>
      </c>
      <c r="J105" s="229" t="s">
        <v>1046</v>
      </c>
      <c r="K105" s="229" t="s">
        <v>1047</v>
      </c>
      <c r="L105" s="229" t="s">
        <v>1048</v>
      </c>
      <c r="M105" s="229" t="s">
        <v>66</v>
      </c>
      <c r="N105" s="134" t="s">
        <v>615</v>
      </c>
      <c r="O105" s="102"/>
      <c r="P105" s="229">
        <v>1</v>
      </c>
      <c r="Q105" s="102">
        <v>32000000</v>
      </c>
      <c r="R105" s="229">
        <v>1</v>
      </c>
      <c r="S105" s="102">
        <v>32000000</v>
      </c>
      <c r="T105" s="229">
        <v>1</v>
      </c>
      <c r="U105" s="102">
        <v>32000000</v>
      </c>
      <c r="V105" s="229">
        <v>1</v>
      </c>
      <c r="W105" s="102">
        <v>32000000</v>
      </c>
      <c r="X105" s="229">
        <v>4</v>
      </c>
      <c r="Y105" s="102">
        <f t="shared" si="30"/>
        <v>128000000</v>
      </c>
      <c r="Z105" s="229"/>
      <c r="AA105" s="134"/>
      <c r="AB105" s="229"/>
      <c r="AC105" s="134"/>
      <c r="AD105" s="229"/>
      <c r="AE105" s="229"/>
      <c r="AF105" s="125"/>
      <c r="AG105" s="134"/>
      <c r="AH105" s="229"/>
      <c r="AI105" s="134"/>
      <c r="AJ105" s="43" t="s">
        <v>1049</v>
      </c>
      <c r="AK105" s="43" t="s">
        <v>1017</v>
      </c>
      <c r="AL105" s="229"/>
      <c r="AM105" s="134"/>
      <c r="AN105" s="229"/>
      <c r="AO105" s="134"/>
      <c r="AP105" s="261"/>
      <c r="AQ105" s="229"/>
      <c r="AR105" s="229"/>
      <c r="AS105" s="134"/>
      <c r="AT105" s="229"/>
      <c r="AU105" s="134"/>
      <c r="AV105" s="229"/>
      <c r="AW105" s="229"/>
      <c r="AX105" s="229"/>
      <c r="AY105" s="134"/>
      <c r="AZ105" s="229"/>
      <c r="BA105" s="134"/>
      <c r="BB105" s="229"/>
      <c r="BC105" s="229"/>
      <c r="BD105" s="229"/>
      <c r="BE105" s="229" t="s">
        <v>1018</v>
      </c>
      <c r="BF105" s="229" t="s">
        <v>1050</v>
      </c>
      <c r="BG105" s="229" t="s">
        <v>1020</v>
      </c>
      <c r="BH105" s="229" t="str">
        <f t="shared" si="31"/>
        <v>DESARROLLO ECONÓMICO</v>
      </c>
      <c r="BI105" s="229" t="s">
        <v>1021</v>
      </c>
      <c r="BJ105" s="229" t="s">
        <v>1022</v>
      </c>
      <c r="BK105" s="229" t="s">
        <v>1023</v>
      </c>
      <c r="BL105" s="229">
        <v>3172144089</v>
      </c>
      <c r="BM105" s="229" t="s">
        <v>1024</v>
      </c>
      <c r="BN105" s="26"/>
      <c r="BO105" s="82"/>
      <c r="BP105" s="82"/>
    </row>
    <row r="106" spans="1:68" s="4" customFormat="1" ht="232.5" hidden="1" x14ac:dyDescent="0.35">
      <c r="A106" s="12"/>
      <c r="B106" s="68" t="s">
        <v>384</v>
      </c>
      <c r="C106" s="68" t="s">
        <v>385</v>
      </c>
      <c r="D106" s="229" t="s">
        <v>1052</v>
      </c>
      <c r="E106" s="229"/>
      <c r="F106" s="229" t="s">
        <v>421</v>
      </c>
      <c r="G106" s="229" t="s">
        <v>836</v>
      </c>
      <c r="H106" s="230">
        <v>44197</v>
      </c>
      <c r="I106" s="230">
        <v>45473</v>
      </c>
      <c r="J106" s="229" t="s">
        <v>1053</v>
      </c>
      <c r="K106" s="229" t="s">
        <v>1054</v>
      </c>
      <c r="L106" s="229" t="s">
        <v>1055</v>
      </c>
      <c r="M106" s="229" t="s">
        <v>66</v>
      </c>
      <c r="N106" s="134" t="s">
        <v>615</v>
      </c>
      <c r="O106" s="102"/>
      <c r="P106" s="134">
        <v>1</v>
      </c>
      <c r="Q106" s="102">
        <v>11210000</v>
      </c>
      <c r="R106" s="134">
        <v>1</v>
      </c>
      <c r="S106" s="102">
        <v>11210000</v>
      </c>
      <c r="T106" s="134">
        <v>1</v>
      </c>
      <c r="U106" s="102">
        <v>11210000</v>
      </c>
      <c r="V106" s="134">
        <v>1</v>
      </c>
      <c r="W106" s="102">
        <v>11210000</v>
      </c>
      <c r="X106" s="134">
        <v>1</v>
      </c>
      <c r="Y106" s="102">
        <f t="shared" si="30"/>
        <v>44840000</v>
      </c>
      <c r="Z106" s="229"/>
      <c r="AA106" s="134"/>
      <c r="AB106" s="229"/>
      <c r="AC106" s="134"/>
      <c r="AD106" s="229"/>
      <c r="AE106" s="229"/>
      <c r="AF106" s="125"/>
      <c r="AG106" s="134"/>
      <c r="AH106" s="229"/>
      <c r="AI106" s="134"/>
      <c r="AJ106" s="43" t="s">
        <v>1016</v>
      </c>
      <c r="AK106" s="43" t="s">
        <v>1017</v>
      </c>
      <c r="AL106" s="229"/>
      <c r="AM106" s="134"/>
      <c r="AN106" s="229"/>
      <c r="AO106" s="134"/>
      <c r="AP106" s="261"/>
      <c r="AQ106" s="229"/>
      <c r="AR106" s="229"/>
      <c r="AS106" s="134"/>
      <c r="AT106" s="229"/>
      <c r="AU106" s="134"/>
      <c r="AV106" s="229"/>
      <c r="AW106" s="229"/>
      <c r="AX106" s="229"/>
      <c r="AY106" s="134"/>
      <c r="AZ106" s="229"/>
      <c r="BA106" s="134"/>
      <c r="BB106" s="229"/>
      <c r="BC106" s="229"/>
      <c r="BD106" s="229"/>
      <c r="BE106" s="229" t="s">
        <v>1018</v>
      </c>
      <c r="BF106" s="229" t="s">
        <v>1050</v>
      </c>
      <c r="BG106" s="229" t="s">
        <v>1056</v>
      </c>
      <c r="BH106" s="229" t="str">
        <f t="shared" si="31"/>
        <v>DESARROLLO ECONÓMICO</v>
      </c>
      <c r="BI106" s="229" t="s">
        <v>1021</v>
      </c>
      <c r="BJ106" s="229" t="s">
        <v>1022</v>
      </c>
      <c r="BK106" s="229" t="s">
        <v>1023</v>
      </c>
      <c r="BL106" s="229">
        <v>3172144089</v>
      </c>
      <c r="BM106" s="229" t="s">
        <v>1024</v>
      </c>
      <c r="BN106" s="26"/>
      <c r="BO106" s="82"/>
      <c r="BP106" s="82"/>
    </row>
    <row r="107" spans="1:68" s="4" customFormat="1" ht="263.5" hidden="1" x14ac:dyDescent="0.35">
      <c r="A107" s="12"/>
      <c r="B107" s="68" t="s">
        <v>384</v>
      </c>
      <c r="C107" s="68" t="s">
        <v>385</v>
      </c>
      <c r="D107" s="229" t="s">
        <v>1058</v>
      </c>
      <c r="E107" s="229"/>
      <c r="F107" s="229" t="s">
        <v>421</v>
      </c>
      <c r="G107" s="229" t="s">
        <v>836</v>
      </c>
      <c r="H107" s="230">
        <v>44197</v>
      </c>
      <c r="I107" s="230">
        <v>45473</v>
      </c>
      <c r="J107" s="229" t="s">
        <v>1059</v>
      </c>
      <c r="K107" s="229" t="s">
        <v>1060</v>
      </c>
      <c r="L107" s="229" t="s">
        <v>1061</v>
      </c>
      <c r="M107" s="229" t="s">
        <v>66</v>
      </c>
      <c r="N107" s="134" t="s">
        <v>615</v>
      </c>
      <c r="O107" s="102"/>
      <c r="P107" s="134">
        <v>1</v>
      </c>
      <c r="Q107" s="102">
        <v>2000000</v>
      </c>
      <c r="R107" s="134">
        <v>1</v>
      </c>
      <c r="S107" s="102">
        <v>2000000</v>
      </c>
      <c r="T107" s="134">
        <v>1</v>
      </c>
      <c r="U107" s="102">
        <v>2000000</v>
      </c>
      <c r="V107" s="134">
        <v>1</v>
      </c>
      <c r="W107" s="102">
        <v>2000000</v>
      </c>
      <c r="X107" s="134">
        <v>1</v>
      </c>
      <c r="Y107" s="102">
        <f t="shared" si="30"/>
        <v>8000000</v>
      </c>
      <c r="Z107" s="229"/>
      <c r="AA107" s="134"/>
      <c r="AB107" s="229"/>
      <c r="AC107" s="134"/>
      <c r="AD107" s="229"/>
      <c r="AE107" s="229"/>
      <c r="AF107" s="125"/>
      <c r="AG107" s="134"/>
      <c r="AH107" s="229"/>
      <c r="AI107" s="134"/>
      <c r="AJ107" s="43" t="s">
        <v>1016</v>
      </c>
      <c r="AK107" s="43" t="s">
        <v>1017</v>
      </c>
      <c r="AL107" s="229"/>
      <c r="AM107" s="134"/>
      <c r="AN107" s="229"/>
      <c r="AO107" s="134"/>
      <c r="AP107" s="261"/>
      <c r="AQ107" s="229"/>
      <c r="AR107" s="229"/>
      <c r="AS107" s="134"/>
      <c r="AT107" s="229"/>
      <c r="AU107" s="134"/>
      <c r="AV107" s="229"/>
      <c r="AW107" s="229"/>
      <c r="AX107" s="229"/>
      <c r="AY107" s="134"/>
      <c r="AZ107" s="229"/>
      <c r="BA107" s="134"/>
      <c r="BB107" s="229"/>
      <c r="BC107" s="229"/>
      <c r="BD107" s="229"/>
      <c r="BE107" s="229" t="s">
        <v>1018</v>
      </c>
      <c r="BF107" s="229" t="s">
        <v>1031</v>
      </c>
      <c r="BG107" s="229" t="s">
        <v>1032</v>
      </c>
      <c r="BH107" s="229" t="str">
        <f t="shared" si="31"/>
        <v>DESARROLLO ECONÓMICO</v>
      </c>
      <c r="BI107" s="229" t="s">
        <v>1021</v>
      </c>
      <c r="BJ107" s="229" t="s">
        <v>1062</v>
      </c>
      <c r="BK107" s="229" t="s">
        <v>1063</v>
      </c>
      <c r="BL107" s="229" t="s">
        <v>1064</v>
      </c>
      <c r="BM107" s="229" t="s">
        <v>1065</v>
      </c>
      <c r="BN107" s="26"/>
      <c r="BO107" s="82"/>
      <c r="BP107" s="82"/>
    </row>
    <row r="108" spans="1:68" s="4" customFormat="1" ht="232.5" hidden="1" x14ac:dyDescent="0.35">
      <c r="A108" s="12"/>
      <c r="B108" s="68" t="s">
        <v>384</v>
      </c>
      <c r="C108" s="68" t="s">
        <v>385</v>
      </c>
      <c r="D108" s="229" t="s">
        <v>1067</v>
      </c>
      <c r="E108" s="229"/>
      <c r="F108" s="229" t="s">
        <v>421</v>
      </c>
      <c r="G108" s="229" t="s">
        <v>836</v>
      </c>
      <c r="H108" s="230">
        <v>44197</v>
      </c>
      <c r="I108" s="230">
        <v>45473</v>
      </c>
      <c r="J108" s="229" t="s">
        <v>1068</v>
      </c>
      <c r="K108" s="229" t="s">
        <v>1069</v>
      </c>
      <c r="L108" s="101" t="s">
        <v>65</v>
      </c>
      <c r="M108" s="229" t="s">
        <v>66</v>
      </c>
      <c r="N108" s="134" t="s">
        <v>615</v>
      </c>
      <c r="O108" s="102"/>
      <c r="P108" s="134">
        <v>1</v>
      </c>
      <c r="Q108" s="102">
        <v>2000000</v>
      </c>
      <c r="R108" s="134">
        <v>1</v>
      </c>
      <c r="S108" s="102">
        <v>2000000</v>
      </c>
      <c r="T108" s="134">
        <v>1</v>
      </c>
      <c r="U108" s="102">
        <v>2000000</v>
      </c>
      <c r="V108" s="134">
        <v>1</v>
      </c>
      <c r="W108" s="102">
        <v>2000000</v>
      </c>
      <c r="X108" s="134">
        <v>1</v>
      </c>
      <c r="Y108" s="102">
        <f t="shared" si="30"/>
        <v>8000000</v>
      </c>
      <c r="Z108" s="229"/>
      <c r="AA108" s="134"/>
      <c r="AB108" s="229"/>
      <c r="AC108" s="134"/>
      <c r="AD108" s="229"/>
      <c r="AE108" s="229"/>
      <c r="AF108" s="125"/>
      <c r="AG108" s="134"/>
      <c r="AH108" s="229"/>
      <c r="AI108" s="134"/>
      <c r="AJ108" s="43" t="s">
        <v>1016</v>
      </c>
      <c r="AK108" s="43" t="s">
        <v>1017</v>
      </c>
      <c r="AL108" s="229"/>
      <c r="AM108" s="134"/>
      <c r="AN108" s="229"/>
      <c r="AO108" s="134"/>
      <c r="AP108" s="261"/>
      <c r="AQ108" s="229"/>
      <c r="AR108" s="229"/>
      <c r="AS108" s="134"/>
      <c r="AT108" s="229"/>
      <c r="AU108" s="134"/>
      <c r="AV108" s="229"/>
      <c r="AW108" s="229"/>
      <c r="AX108" s="229"/>
      <c r="AY108" s="134"/>
      <c r="AZ108" s="229"/>
      <c r="BA108" s="134"/>
      <c r="BB108" s="229"/>
      <c r="BC108" s="229"/>
      <c r="BD108" s="229"/>
      <c r="BE108" s="229" t="s">
        <v>1018</v>
      </c>
      <c r="BF108" s="229" t="s">
        <v>1070</v>
      </c>
      <c r="BG108" s="229" t="s">
        <v>1071</v>
      </c>
      <c r="BH108" s="229" t="str">
        <f t="shared" si="31"/>
        <v>DESARROLLO ECONÓMICO</v>
      </c>
      <c r="BI108" s="229" t="s">
        <v>1021</v>
      </c>
      <c r="BJ108" s="229" t="s">
        <v>1072</v>
      </c>
      <c r="BK108" s="229" t="s">
        <v>1073</v>
      </c>
      <c r="BL108" s="229">
        <v>369777</v>
      </c>
      <c r="BM108" s="229" t="s">
        <v>1074</v>
      </c>
      <c r="BN108" s="26"/>
      <c r="BO108" s="82"/>
      <c r="BP108" s="82"/>
    </row>
    <row r="109" spans="1:68" s="4" customFormat="1" ht="108.5" hidden="1" x14ac:dyDescent="0.35">
      <c r="A109" s="12"/>
      <c r="B109" s="63" t="s">
        <v>780</v>
      </c>
      <c r="C109" s="63" t="s">
        <v>950</v>
      </c>
      <c r="D109" s="63" t="s">
        <v>1076</v>
      </c>
      <c r="E109" s="63">
        <v>25</v>
      </c>
      <c r="F109" s="63" t="s">
        <v>1077</v>
      </c>
      <c r="G109" s="69" t="s">
        <v>445</v>
      </c>
      <c r="H109" s="70">
        <v>44228</v>
      </c>
      <c r="I109" s="70">
        <v>45442</v>
      </c>
      <c r="J109" s="63" t="s">
        <v>1078</v>
      </c>
      <c r="K109" s="63" t="s">
        <v>1079</v>
      </c>
      <c r="L109" s="101" t="s">
        <v>65</v>
      </c>
      <c r="M109" s="63" t="s">
        <v>390</v>
      </c>
      <c r="N109" s="55">
        <v>0</v>
      </c>
      <c r="O109" s="102">
        <v>0</v>
      </c>
      <c r="P109" s="63">
        <v>1</v>
      </c>
      <c r="Q109" s="102">
        <v>44946400</v>
      </c>
      <c r="R109" s="63">
        <v>1</v>
      </c>
      <c r="S109" s="102">
        <v>44946400</v>
      </c>
      <c r="T109" s="63">
        <v>1</v>
      </c>
      <c r="U109" s="102">
        <v>44946640</v>
      </c>
      <c r="V109" s="63">
        <v>1</v>
      </c>
      <c r="W109" s="102">
        <v>44946400</v>
      </c>
      <c r="X109" s="63">
        <v>4</v>
      </c>
      <c r="Y109" s="102">
        <f>Q109+S109+U109+W109</f>
        <v>179785840</v>
      </c>
      <c r="Z109" s="57"/>
      <c r="AA109" s="57"/>
      <c r="AB109" s="57"/>
      <c r="AC109" s="57"/>
      <c r="AD109" s="57"/>
      <c r="AE109" s="57"/>
      <c r="AF109" s="125">
        <v>13483920</v>
      </c>
      <c r="AG109" s="34">
        <v>0.25</v>
      </c>
      <c r="AH109" s="71"/>
      <c r="AI109" s="55">
        <v>0.5</v>
      </c>
      <c r="AJ109" s="63" t="s">
        <v>1080</v>
      </c>
      <c r="AK109" s="26" t="s">
        <v>104</v>
      </c>
      <c r="AL109" s="233">
        <v>13483920</v>
      </c>
      <c r="AM109" s="193">
        <v>0.25</v>
      </c>
      <c r="AN109" s="200">
        <v>1</v>
      </c>
      <c r="AO109" s="193">
        <v>1</v>
      </c>
      <c r="AP109" s="200" t="s">
        <v>1486</v>
      </c>
      <c r="AQ109" s="200"/>
      <c r="AR109" s="57"/>
      <c r="AS109" s="55"/>
      <c r="AT109" s="63"/>
      <c r="AU109" s="55"/>
      <c r="AV109" s="63"/>
      <c r="AW109" s="63"/>
      <c r="AX109" s="57"/>
      <c r="AY109" s="55"/>
      <c r="AZ109" s="63"/>
      <c r="BA109" s="55"/>
      <c r="BB109" s="63"/>
      <c r="BC109" s="63"/>
      <c r="BD109" s="63"/>
      <c r="BE109" s="63" t="s">
        <v>615</v>
      </c>
      <c r="BF109" s="63" t="s">
        <v>615</v>
      </c>
      <c r="BG109" s="63" t="s">
        <v>615</v>
      </c>
      <c r="BH109" s="63" t="s">
        <v>1081</v>
      </c>
      <c r="BI109" s="63" t="s">
        <v>1082</v>
      </c>
      <c r="BJ109" s="63" t="s">
        <v>1083</v>
      </c>
      <c r="BK109" s="63" t="s">
        <v>1084</v>
      </c>
      <c r="BL109" s="63">
        <v>3649400</v>
      </c>
      <c r="BM109" s="63" t="s">
        <v>1085</v>
      </c>
      <c r="BN109" s="63"/>
      <c r="BO109" s="82"/>
      <c r="BP109" s="82"/>
    </row>
    <row r="110" spans="1:68" s="1" customFormat="1" ht="155" hidden="1" x14ac:dyDescent="0.35">
      <c r="A110" s="14"/>
      <c r="B110" s="63" t="s">
        <v>223</v>
      </c>
      <c r="C110" s="63" t="s">
        <v>224</v>
      </c>
      <c r="D110" s="63" t="s">
        <v>1087</v>
      </c>
      <c r="E110" s="63">
        <v>25</v>
      </c>
      <c r="F110" s="63" t="s">
        <v>1077</v>
      </c>
      <c r="G110" s="69" t="s">
        <v>445</v>
      </c>
      <c r="H110" s="70">
        <v>44228</v>
      </c>
      <c r="I110" s="70">
        <v>45442</v>
      </c>
      <c r="J110" s="63" t="s">
        <v>1088</v>
      </c>
      <c r="K110" s="63" t="s">
        <v>1089</v>
      </c>
      <c r="L110" s="101" t="s">
        <v>65</v>
      </c>
      <c r="M110" s="63" t="s">
        <v>390</v>
      </c>
      <c r="N110" s="55">
        <v>0</v>
      </c>
      <c r="O110" s="102">
        <v>0</v>
      </c>
      <c r="P110" s="63">
        <v>1</v>
      </c>
      <c r="Q110" s="102">
        <v>44946400</v>
      </c>
      <c r="R110" s="63">
        <v>1</v>
      </c>
      <c r="S110" s="102">
        <v>44946400</v>
      </c>
      <c r="T110" s="63">
        <v>1</v>
      </c>
      <c r="U110" s="102">
        <v>44946400</v>
      </c>
      <c r="V110" s="63">
        <v>1</v>
      </c>
      <c r="W110" s="102">
        <v>44946400</v>
      </c>
      <c r="X110" s="63">
        <v>4</v>
      </c>
      <c r="Y110" s="102">
        <f>Q110+S110+U110+W110</f>
        <v>179785600</v>
      </c>
      <c r="Z110" s="57"/>
      <c r="AA110" s="57"/>
      <c r="AB110" s="57"/>
      <c r="AC110" s="57"/>
      <c r="AD110" s="57"/>
      <c r="AE110" s="57"/>
      <c r="AF110" s="125">
        <v>13483920</v>
      </c>
      <c r="AG110" s="34">
        <v>0.25</v>
      </c>
      <c r="AH110" s="71"/>
      <c r="AI110" s="55">
        <v>0.25</v>
      </c>
      <c r="AJ110" s="63" t="s">
        <v>1090</v>
      </c>
      <c r="AK110" s="63" t="s">
        <v>1091</v>
      </c>
      <c r="AL110" s="233">
        <v>13483920</v>
      </c>
      <c r="AM110" s="193">
        <v>0.25</v>
      </c>
      <c r="AN110" s="200"/>
      <c r="AO110" s="193">
        <v>0.25</v>
      </c>
      <c r="AP110" s="200" t="s">
        <v>1487</v>
      </c>
      <c r="AQ110" s="200"/>
      <c r="AR110" s="57"/>
      <c r="AS110" s="55"/>
      <c r="AT110" s="63"/>
      <c r="AU110" s="55"/>
      <c r="AV110" s="63"/>
      <c r="AW110" s="63"/>
      <c r="AX110" s="57"/>
      <c r="AY110" s="55"/>
      <c r="AZ110" s="63"/>
      <c r="BA110" s="55"/>
      <c r="BB110" s="63"/>
      <c r="BC110" s="63"/>
      <c r="BD110" s="63"/>
      <c r="BE110" s="63" t="s">
        <v>615</v>
      </c>
      <c r="BF110" s="63" t="s">
        <v>615</v>
      </c>
      <c r="BG110" s="63" t="s">
        <v>615</v>
      </c>
      <c r="BH110" s="63" t="s">
        <v>1081</v>
      </c>
      <c r="BI110" s="63" t="s">
        <v>1082</v>
      </c>
      <c r="BJ110" s="63" t="s">
        <v>1083</v>
      </c>
      <c r="BK110" s="63" t="s">
        <v>1084</v>
      </c>
      <c r="BL110" s="63">
        <v>3649400</v>
      </c>
      <c r="BM110" s="63" t="s">
        <v>1085</v>
      </c>
      <c r="BN110" s="130"/>
      <c r="BO110" s="131"/>
      <c r="BP110" s="131"/>
    </row>
    <row r="111" spans="1:68" s="4" customFormat="1" ht="93" hidden="1" x14ac:dyDescent="0.35">
      <c r="A111" s="12"/>
      <c r="B111" s="63" t="s">
        <v>1093</v>
      </c>
      <c r="C111" s="63" t="s">
        <v>1094</v>
      </c>
      <c r="D111" s="63" t="s">
        <v>1095</v>
      </c>
      <c r="E111" s="63">
        <v>25</v>
      </c>
      <c r="F111" s="63" t="s">
        <v>1077</v>
      </c>
      <c r="G111" s="63" t="s">
        <v>445</v>
      </c>
      <c r="H111" s="70">
        <v>44228</v>
      </c>
      <c r="I111" s="70">
        <v>45442</v>
      </c>
      <c r="J111" s="63" t="s">
        <v>1096</v>
      </c>
      <c r="K111" s="63" t="s">
        <v>1097</v>
      </c>
      <c r="L111" s="101" t="s">
        <v>65</v>
      </c>
      <c r="M111" s="63" t="s">
        <v>66</v>
      </c>
      <c r="N111" s="55">
        <v>0</v>
      </c>
      <c r="O111" s="102">
        <v>0</v>
      </c>
      <c r="P111" s="63">
        <v>2</v>
      </c>
      <c r="Q111" s="102">
        <v>556250</v>
      </c>
      <c r="R111" s="63">
        <v>2</v>
      </c>
      <c r="S111" s="102">
        <v>5729375</v>
      </c>
      <c r="T111" s="63">
        <v>2</v>
      </c>
      <c r="U111" s="102">
        <v>5901256</v>
      </c>
      <c r="V111" s="63">
        <v>2</v>
      </c>
      <c r="W111" s="102">
        <v>6078294</v>
      </c>
      <c r="X111" s="63">
        <v>8</v>
      </c>
      <c r="Y111" s="102">
        <f>Q111+S111+U111+W111</f>
        <v>18265175</v>
      </c>
      <c r="Z111" s="57"/>
      <c r="AA111" s="57"/>
      <c r="AB111" s="57"/>
      <c r="AC111" s="57"/>
      <c r="AD111" s="57"/>
      <c r="AE111" s="57"/>
      <c r="AF111" s="125">
        <f>(54200*2)+31000</f>
        <v>139400</v>
      </c>
      <c r="AG111" s="55">
        <f>AF111/Q111</f>
        <v>0.2506067415730337</v>
      </c>
      <c r="AH111" s="63">
        <v>1</v>
      </c>
      <c r="AI111" s="55">
        <f>AH111/P111</f>
        <v>0.5</v>
      </c>
      <c r="AJ111" s="63" t="s">
        <v>1098</v>
      </c>
      <c r="AK111" s="26" t="s">
        <v>104</v>
      </c>
      <c r="AL111" s="200">
        <v>144000</v>
      </c>
      <c r="AM111" s="193">
        <f>AL111/Q111</f>
        <v>0.25887640449438204</v>
      </c>
      <c r="AN111" s="200">
        <v>1</v>
      </c>
      <c r="AO111" s="193">
        <f>AN111/P111</f>
        <v>0.5</v>
      </c>
      <c r="AP111" s="200" t="s">
        <v>1488</v>
      </c>
      <c r="AQ111" s="200"/>
      <c r="AR111" s="63"/>
      <c r="AS111" s="55"/>
      <c r="AT111" s="63"/>
      <c r="AU111" s="55"/>
      <c r="AV111" s="63"/>
      <c r="AW111" s="63"/>
      <c r="AX111" s="63"/>
      <c r="AY111" s="55"/>
      <c r="AZ111" s="63"/>
      <c r="BA111" s="55"/>
      <c r="BB111" s="63"/>
      <c r="BC111" s="63"/>
      <c r="BD111" s="63"/>
      <c r="BE111" s="63" t="s">
        <v>1099</v>
      </c>
      <c r="BF111" s="63" t="s">
        <v>1100</v>
      </c>
      <c r="BG111" s="63" t="s">
        <v>1101</v>
      </c>
      <c r="BH111" s="63" t="s">
        <v>1081</v>
      </c>
      <c r="BI111" s="63" t="s">
        <v>1102</v>
      </c>
      <c r="BJ111" s="63" t="s">
        <v>1103</v>
      </c>
      <c r="BK111" s="63" t="s">
        <v>1104</v>
      </c>
      <c r="BL111" s="63">
        <v>3649400</v>
      </c>
      <c r="BM111" s="63" t="s">
        <v>1105</v>
      </c>
      <c r="BN111" s="63"/>
      <c r="BO111" s="82"/>
      <c r="BP111" s="82"/>
    </row>
    <row r="112" spans="1:68" s="4" customFormat="1" ht="217" hidden="1" x14ac:dyDescent="0.35">
      <c r="A112" s="12"/>
      <c r="B112" s="63" t="s">
        <v>1093</v>
      </c>
      <c r="C112" s="63" t="s">
        <v>1107</v>
      </c>
      <c r="D112" s="63" t="s">
        <v>1108</v>
      </c>
      <c r="E112" s="63">
        <v>25</v>
      </c>
      <c r="F112" s="63" t="s">
        <v>1077</v>
      </c>
      <c r="G112" s="63" t="s">
        <v>445</v>
      </c>
      <c r="H112" s="70">
        <v>44228</v>
      </c>
      <c r="I112" s="70">
        <v>45442</v>
      </c>
      <c r="J112" s="63" t="s">
        <v>1109</v>
      </c>
      <c r="K112" s="63" t="s">
        <v>1110</v>
      </c>
      <c r="L112" s="101" t="s">
        <v>65</v>
      </c>
      <c r="M112" s="63" t="s">
        <v>66</v>
      </c>
      <c r="N112" s="55">
        <v>0</v>
      </c>
      <c r="O112" s="102">
        <v>0</v>
      </c>
      <c r="P112" s="63">
        <v>1</v>
      </c>
      <c r="Q112" s="102">
        <v>1112933</v>
      </c>
      <c r="R112" s="63">
        <v>1</v>
      </c>
      <c r="S112" s="102">
        <v>735892</v>
      </c>
      <c r="T112" s="63">
        <v>1</v>
      </c>
      <c r="U112" s="102">
        <v>820534</v>
      </c>
      <c r="V112" s="63">
        <v>1</v>
      </c>
      <c r="W112" s="102">
        <v>970296</v>
      </c>
      <c r="X112" s="63">
        <v>4</v>
      </c>
      <c r="Y112" s="102">
        <f>Q112+S112+U112+W112</f>
        <v>3639655</v>
      </c>
      <c r="Z112" s="57"/>
      <c r="AA112" s="57"/>
      <c r="AB112" s="57"/>
      <c r="AC112" s="57"/>
      <c r="AD112" s="57"/>
      <c r="AE112" s="57"/>
      <c r="AF112" s="125">
        <f>Q112/4</f>
        <v>278233.25</v>
      </c>
      <c r="AG112" s="55">
        <f>AF112/Q112</f>
        <v>0.25</v>
      </c>
      <c r="AH112" s="72">
        <v>0</v>
      </c>
      <c r="AI112" s="34">
        <v>0</v>
      </c>
      <c r="AJ112" s="63" t="s">
        <v>1111</v>
      </c>
      <c r="AK112" s="26" t="s">
        <v>104</v>
      </c>
      <c r="AL112" s="234">
        <f>Q112/2</f>
        <v>556466.5</v>
      </c>
      <c r="AM112" s="193">
        <f>IF(Q112=0," ",AL112/Q112)</f>
        <v>0.5</v>
      </c>
      <c r="AN112" s="210">
        <v>0</v>
      </c>
      <c r="AO112" s="193">
        <v>0</v>
      </c>
      <c r="AP112" s="200" t="s">
        <v>1489</v>
      </c>
      <c r="AQ112" s="200"/>
      <c r="AR112" s="63"/>
      <c r="AS112" s="55"/>
      <c r="AT112" s="63"/>
      <c r="AU112" s="55"/>
      <c r="AV112" s="63"/>
      <c r="AW112" s="63"/>
      <c r="AX112" s="63"/>
      <c r="AY112" s="55"/>
      <c r="AZ112" s="63"/>
      <c r="BA112" s="55"/>
      <c r="BB112" s="63"/>
      <c r="BC112" s="63"/>
      <c r="BD112" s="63"/>
      <c r="BE112" s="63" t="s">
        <v>1112</v>
      </c>
      <c r="BF112" s="63" t="s">
        <v>1113</v>
      </c>
      <c r="BG112" s="63" t="s">
        <v>1114</v>
      </c>
      <c r="BH112" s="63" t="s">
        <v>1081</v>
      </c>
      <c r="BI112" s="63" t="s">
        <v>1102</v>
      </c>
      <c r="BJ112" s="63" t="s">
        <v>1115</v>
      </c>
      <c r="BK112" s="63" t="s">
        <v>1116</v>
      </c>
      <c r="BL112" s="63">
        <v>3649400</v>
      </c>
      <c r="BM112" s="63" t="s">
        <v>1117</v>
      </c>
      <c r="BN112" s="63"/>
      <c r="BO112" s="82"/>
      <c r="BP112" s="82"/>
    </row>
    <row r="113" spans="1:68" s="4" customFormat="1" ht="186" hidden="1" x14ac:dyDescent="0.35">
      <c r="A113" s="12"/>
      <c r="B113" s="36" t="s">
        <v>442</v>
      </c>
      <c r="C113" s="36" t="s">
        <v>443</v>
      </c>
      <c r="D113" s="123" t="s">
        <v>1119</v>
      </c>
      <c r="E113" s="36"/>
      <c r="F113" s="38" t="s">
        <v>226</v>
      </c>
      <c r="G113" s="36" t="s">
        <v>646</v>
      </c>
      <c r="H113" s="74">
        <v>44105</v>
      </c>
      <c r="I113" s="54">
        <v>45473</v>
      </c>
      <c r="J113" s="73" t="s">
        <v>1120</v>
      </c>
      <c r="K113" s="73" t="s">
        <v>1121</v>
      </c>
      <c r="L113" s="101" t="s">
        <v>65</v>
      </c>
      <c r="M113" s="36" t="s">
        <v>66</v>
      </c>
      <c r="N113" s="36">
        <v>1</v>
      </c>
      <c r="O113" s="102">
        <v>0</v>
      </c>
      <c r="P113" s="36">
        <v>2</v>
      </c>
      <c r="Q113" s="102">
        <v>5420640</v>
      </c>
      <c r="R113" s="36">
        <v>2</v>
      </c>
      <c r="S113" s="102">
        <v>5583259</v>
      </c>
      <c r="T113" s="36">
        <v>2</v>
      </c>
      <c r="U113" s="102">
        <v>5750756</v>
      </c>
      <c r="V113" s="36">
        <v>2</v>
      </c>
      <c r="W113" s="102">
        <v>5923279</v>
      </c>
      <c r="X113" s="36">
        <v>9</v>
      </c>
      <c r="Y113" s="102">
        <v>22677934</v>
      </c>
      <c r="Z113" s="56">
        <v>0</v>
      </c>
      <c r="AA113" s="29">
        <v>0</v>
      </c>
      <c r="AB113" s="36">
        <v>1</v>
      </c>
      <c r="AC113" s="29">
        <v>1</v>
      </c>
      <c r="AD113" s="36" t="s">
        <v>1122</v>
      </c>
      <c r="AE113" s="36"/>
      <c r="AF113" s="125">
        <v>0</v>
      </c>
      <c r="AG113" s="29">
        <v>0</v>
      </c>
      <c r="AH113" s="36">
        <v>0</v>
      </c>
      <c r="AI113" s="29">
        <v>0</v>
      </c>
      <c r="AJ113" s="36" t="s">
        <v>1123</v>
      </c>
      <c r="AK113" s="26" t="s">
        <v>104</v>
      </c>
      <c r="AL113" s="211">
        <v>0</v>
      </c>
      <c r="AM113" s="212">
        <v>0</v>
      </c>
      <c r="AN113" s="213">
        <v>2</v>
      </c>
      <c r="AO113" s="214">
        <f>+AN113/P113</f>
        <v>1</v>
      </c>
      <c r="AP113" s="343" t="s">
        <v>1490</v>
      </c>
      <c r="AQ113" s="344" t="s">
        <v>1491</v>
      </c>
      <c r="AR113" s="56"/>
      <c r="AS113" s="29">
        <v>0</v>
      </c>
      <c r="AT113" s="36"/>
      <c r="AU113" s="29">
        <v>0</v>
      </c>
      <c r="AV113" s="36"/>
      <c r="AW113" s="36"/>
      <c r="AX113" s="56"/>
      <c r="AY113" s="29">
        <v>0</v>
      </c>
      <c r="AZ113" s="36"/>
      <c r="BA113" s="29">
        <v>0</v>
      </c>
      <c r="BB113" s="36"/>
      <c r="BC113" s="36"/>
      <c r="BD113" s="36"/>
      <c r="BE113" s="73" t="s">
        <v>1124</v>
      </c>
      <c r="BF113" s="73" t="s">
        <v>1125</v>
      </c>
      <c r="BG113" s="36" t="s">
        <v>1126</v>
      </c>
      <c r="BH113" s="38" t="s">
        <v>1127</v>
      </c>
      <c r="BI113" s="38" t="s">
        <v>1128</v>
      </c>
      <c r="BJ113" s="36" t="s">
        <v>1129</v>
      </c>
      <c r="BK113" s="38" t="s">
        <v>1130</v>
      </c>
      <c r="BL113" s="38">
        <v>3358000</v>
      </c>
      <c r="BM113" s="60" t="s">
        <v>1131</v>
      </c>
      <c r="BN113" s="26"/>
      <c r="BO113" s="82"/>
      <c r="BP113" s="82"/>
    </row>
    <row r="114" spans="1:68" s="4" customFormat="1" ht="139.5" hidden="1" x14ac:dyDescent="0.35">
      <c r="A114" s="12"/>
      <c r="B114" s="36" t="s">
        <v>442</v>
      </c>
      <c r="C114" s="36" t="s">
        <v>443</v>
      </c>
      <c r="D114" s="123" t="s">
        <v>1133</v>
      </c>
      <c r="E114" s="36"/>
      <c r="F114" s="38" t="s">
        <v>226</v>
      </c>
      <c r="G114" s="36" t="s">
        <v>646</v>
      </c>
      <c r="H114" s="74">
        <v>44105</v>
      </c>
      <c r="I114" s="74">
        <v>45473</v>
      </c>
      <c r="J114" s="73" t="s">
        <v>1134</v>
      </c>
      <c r="K114" s="73" t="s">
        <v>1135</v>
      </c>
      <c r="L114" s="101" t="s">
        <v>65</v>
      </c>
      <c r="M114" s="36" t="s">
        <v>66</v>
      </c>
      <c r="N114" s="36">
        <v>1</v>
      </c>
      <c r="O114" s="102"/>
      <c r="P114" s="36">
        <v>1</v>
      </c>
      <c r="Q114" s="102">
        <v>2710320</v>
      </c>
      <c r="R114" s="36">
        <v>1</v>
      </c>
      <c r="S114" s="102">
        <v>2791630</v>
      </c>
      <c r="T114" s="36">
        <v>1</v>
      </c>
      <c r="U114" s="102">
        <v>2875378</v>
      </c>
      <c r="V114" s="36">
        <v>1</v>
      </c>
      <c r="W114" s="102">
        <v>2961640</v>
      </c>
      <c r="X114" s="36">
        <v>5</v>
      </c>
      <c r="Y114" s="102">
        <v>11338968</v>
      </c>
      <c r="Z114" s="56">
        <v>0</v>
      </c>
      <c r="AA114" s="29">
        <v>0</v>
      </c>
      <c r="AB114" s="36">
        <v>1</v>
      </c>
      <c r="AC114" s="29">
        <v>1</v>
      </c>
      <c r="AD114" s="36" t="s">
        <v>1136</v>
      </c>
      <c r="AE114" s="36" t="s">
        <v>1137</v>
      </c>
      <c r="AF114" s="125">
        <v>0</v>
      </c>
      <c r="AG114" s="29">
        <v>0</v>
      </c>
      <c r="AH114" s="36">
        <v>0</v>
      </c>
      <c r="AI114" s="29">
        <v>0</v>
      </c>
      <c r="AJ114" s="36" t="s">
        <v>1138</v>
      </c>
      <c r="AK114" s="26" t="s">
        <v>104</v>
      </c>
      <c r="AL114" s="56">
        <v>0</v>
      </c>
      <c r="AM114" s="29">
        <v>0</v>
      </c>
      <c r="AN114" s="36">
        <v>0</v>
      </c>
      <c r="AO114" s="29">
        <v>0</v>
      </c>
      <c r="AP114" s="345" t="s">
        <v>1492</v>
      </c>
      <c r="AQ114" s="36"/>
      <c r="AR114" s="56"/>
      <c r="AS114" s="29">
        <v>0</v>
      </c>
      <c r="AT114" s="36"/>
      <c r="AU114" s="29">
        <v>0</v>
      </c>
      <c r="AV114" s="36"/>
      <c r="AW114" s="36"/>
      <c r="AX114" s="56"/>
      <c r="AY114" s="29">
        <v>0</v>
      </c>
      <c r="AZ114" s="36"/>
      <c r="BA114" s="29">
        <v>0</v>
      </c>
      <c r="BB114" s="36"/>
      <c r="BC114" s="36"/>
      <c r="BD114" s="36"/>
      <c r="BE114" s="73" t="s">
        <v>1124</v>
      </c>
      <c r="BF114" s="73" t="s">
        <v>1125</v>
      </c>
      <c r="BG114" s="36" t="s">
        <v>1126</v>
      </c>
      <c r="BH114" s="38" t="s">
        <v>1127</v>
      </c>
      <c r="BI114" s="38" t="s">
        <v>1128</v>
      </c>
      <c r="BJ114" s="36" t="s">
        <v>1129</v>
      </c>
      <c r="BK114" s="38" t="s">
        <v>1130</v>
      </c>
      <c r="BL114" s="38">
        <v>3358000</v>
      </c>
      <c r="BM114" s="60" t="s">
        <v>1131</v>
      </c>
      <c r="BN114" s="26"/>
      <c r="BO114" s="82"/>
      <c r="BP114" s="82"/>
    </row>
    <row r="115" spans="1:68" s="4" customFormat="1" ht="77.5" hidden="1" x14ac:dyDescent="0.35">
      <c r="A115" s="12"/>
      <c r="B115" s="40" t="s">
        <v>780</v>
      </c>
      <c r="C115" s="40" t="s">
        <v>781</v>
      </c>
      <c r="D115" s="40" t="s">
        <v>1140</v>
      </c>
      <c r="E115" s="40"/>
      <c r="F115" s="52" t="s">
        <v>226</v>
      </c>
      <c r="G115" s="40" t="s">
        <v>1141</v>
      </c>
      <c r="H115" s="75">
        <v>44256</v>
      </c>
      <c r="I115" s="75">
        <v>45473</v>
      </c>
      <c r="J115" s="40" t="s">
        <v>1142</v>
      </c>
      <c r="K115" s="40" t="s">
        <v>1143</v>
      </c>
      <c r="L115" s="40" t="s">
        <v>1144</v>
      </c>
      <c r="M115" s="228" t="s">
        <v>1145</v>
      </c>
      <c r="N115" s="76"/>
      <c r="O115" s="102"/>
      <c r="P115" s="78">
        <v>1</v>
      </c>
      <c r="Q115" s="102"/>
      <c r="R115" s="78">
        <v>1</v>
      </c>
      <c r="S115" s="102"/>
      <c r="T115" s="78">
        <v>1</v>
      </c>
      <c r="U115" s="102"/>
      <c r="V115" s="78">
        <v>1</v>
      </c>
      <c r="W115" s="102"/>
      <c r="X115" s="78">
        <v>1</v>
      </c>
      <c r="Y115" s="102"/>
      <c r="Z115" s="29" t="str">
        <f>IF(O115=0," ",Y115/O115)</f>
        <v xml:space="preserve"> </v>
      </c>
      <c r="AA115" s="43"/>
      <c r="AB115" s="29" t="str">
        <f>IF(N115=0," ",AA115/N115)</f>
        <v xml:space="preserve"> </v>
      </c>
      <c r="AC115" s="43"/>
      <c r="AD115" s="43"/>
      <c r="AE115" s="47"/>
      <c r="AF115" s="125">
        <v>0</v>
      </c>
      <c r="AG115" s="29">
        <v>0</v>
      </c>
      <c r="AH115" s="29">
        <f>IF(P115=0," ",AG115/P115)</f>
        <v>0</v>
      </c>
      <c r="AI115" s="43"/>
      <c r="AJ115" s="129" t="s">
        <v>1146</v>
      </c>
      <c r="AK115" s="129" t="s">
        <v>1147</v>
      </c>
      <c r="AL115" s="348">
        <v>0</v>
      </c>
      <c r="AM115" s="29" t="e">
        <f>+AL115/Q115</f>
        <v>#DIV/0!</v>
      </c>
      <c r="AN115" s="29" t="e">
        <f>IF(P115=0," ",AM115/P115)</f>
        <v>#DIV/0!</v>
      </c>
      <c r="AO115" s="43"/>
      <c r="AP115" s="262"/>
      <c r="AQ115" s="47"/>
      <c r="AR115" s="29" t="str">
        <f>IF(Q115=0," ",AQ115/Q115)</f>
        <v xml:space="preserve"> </v>
      </c>
      <c r="AS115" s="43"/>
      <c r="AT115" s="29">
        <f>IF(P115=0," ",AS115/P115)</f>
        <v>0</v>
      </c>
      <c r="AU115" s="43"/>
      <c r="AV115" s="43"/>
      <c r="AW115" s="47"/>
      <c r="AX115" s="29" t="str">
        <f>IF(Q115=0," ",AW115/Q115)</f>
        <v xml:space="preserve"> </v>
      </c>
      <c r="AY115" s="43"/>
      <c r="AZ115" s="29">
        <f>IF(P115=0," ",AY115/P115)</f>
        <v>0</v>
      </c>
      <c r="BA115" s="43"/>
      <c r="BB115" s="43"/>
      <c r="BC115" s="43"/>
      <c r="BD115" s="235"/>
      <c r="BE115" s="79" t="s">
        <v>1148</v>
      </c>
      <c r="BF115" s="79" t="s">
        <v>1149</v>
      </c>
      <c r="BG115" s="40" t="s">
        <v>1150</v>
      </c>
      <c r="BH115" s="38" t="s">
        <v>972</v>
      </c>
      <c r="BI115" s="38" t="s">
        <v>1151</v>
      </c>
      <c r="BJ115" s="38" t="s">
        <v>1152</v>
      </c>
      <c r="BK115" s="38" t="s">
        <v>1153</v>
      </c>
      <c r="BL115" s="38" t="s">
        <v>1154</v>
      </c>
      <c r="BM115" s="236" t="s">
        <v>1155</v>
      </c>
      <c r="BN115" s="26"/>
      <c r="BO115" s="82"/>
      <c r="BP115" s="82"/>
    </row>
    <row r="116" spans="1:68" s="4" customFormat="1" ht="139.5" hidden="1" x14ac:dyDescent="0.35">
      <c r="A116" s="12"/>
      <c r="B116" s="40" t="s">
        <v>780</v>
      </c>
      <c r="C116" s="40" t="s">
        <v>781</v>
      </c>
      <c r="D116" s="40" t="s">
        <v>1157</v>
      </c>
      <c r="E116" s="40"/>
      <c r="F116" s="52" t="s">
        <v>226</v>
      </c>
      <c r="G116" s="40" t="s">
        <v>445</v>
      </c>
      <c r="H116" s="75">
        <v>44256</v>
      </c>
      <c r="I116" s="75">
        <v>45473</v>
      </c>
      <c r="J116" s="40" t="s">
        <v>1158</v>
      </c>
      <c r="K116" s="40" t="s">
        <v>1159</v>
      </c>
      <c r="L116" s="40" t="s">
        <v>1160</v>
      </c>
      <c r="M116" s="228" t="s">
        <v>66</v>
      </c>
      <c r="N116" s="76" t="s">
        <v>615</v>
      </c>
      <c r="O116" s="102"/>
      <c r="P116" s="40">
        <v>2</v>
      </c>
      <c r="Q116" s="102">
        <f>8722000*8</f>
        <v>69776000</v>
      </c>
      <c r="R116" s="40">
        <v>2</v>
      </c>
      <c r="S116" s="102">
        <f>8722000*8</f>
        <v>69776000</v>
      </c>
      <c r="T116" s="40">
        <v>2</v>
      </c>
      <c r="U116" s="102">
        <f>8722000*8</f>
        <v>69776000</v>
      </c>
      <c r="V116" s="40">
        <v>2</v>
      </c>
      <c r="W116" s="102">
        <f>4361000*6</f>
        <v>26166000</v>
      </c>
      <c r="X116" s="42">
        <f t="shared" ref="X116:X121" si="32">O116+Q116+S116+U116+W116</f>
        <v>235494000</v>
      </c>
      <c r="Y116" s="102"/>
      <c r="Z116" s="29" t="str">
        <f t="shared" ref="Z116:Z120" si="33">IF(O116=0," ",Y116/O116)</f>
        <v xml:space="preserve"> </v>
      </c>
      <c r="AA116" s="43"/>
      <c r="AB116" s="29" t="e">
        <f t="shared" ref="AB116:AB120" si="34">IF(N116=0," ",AA116/N116)</f>
        <v>#VALUE!</v>
      </c>
      <c r="AC116" s="43"/>
      <c r="AD116" s="43"/>
      <c r="AE116" s="47"/>
      <c r="AF116" s="125">
        <v>0</v>
      </c>
      <c r="AG116" s="29">
        <v>0</v>
      </c>
      <c r="AH116" s="29">
        <f t="shared" ref="AH116:AH121" si="35">IF(P116=0," ",AG116/P116)</f>
        <v>0</v>
      </c>
      <c r="AI116" s="43"/>
      <c r="AJ116" s="43" t="s">
        <v>1161</v>
      </c>
      <c r="AK116" s="47" t="s">
        <v>1162</v>
      </c>
      <c r="AL116" s="348">
        <v>0</v>
      </c>
      <c r="AM116" s="29">
        <f>+AL116/Q116</f>
        <v>0</v>
      </c>
      <c r="AN116" s="29">
        <f t="shared" ref="AN116:AN121" si="36">IF(P116=0," ",AM116/P116)</f>
        <v>0</v>
      </c>
      <c r="AO116" s="43"/>
      <c r="AP116" s="262"/>
      <c r="AQ116" s="47"/>
      <c r="AR116" s="29">
        <f t="shared" ref="AR116:AR121" si="37">IF(Q116=0," ",AQ116/Q116)</f>
        <v>0</v>
      </c>
      <c r="AS116" s="43"/>
      <c r="AT116" s="29">
        <f t="shared" ref="AT116:AT121" si="38">IF(P116=0," ",AS116/P116)</f>
        <v>0</v>
      </c>
      <c r="AU116" s="43"/>
      <c r="AV116" s="43"/>
      <c r="AW116" s="47"/>
      <c r="AX116" s="29">
        <f t="shared" ref="AX116:AX121" si="39">IF(Q116=0," ",AW116/Q116)</f>
        <v>0</v>
      </c>
      <c r="AY116" s="43"/>
      <c r="AZ116" s="29">
        <f t="shared" ref="AZ116:AZ121" si="40">IF(P116=0," ",AY116/P116)</f>
        <v>0</v>
      </c>
      <c r="BA116" s="43"/>
      <c r="BB116" s="43"/>
      <c r="BC116" s="43"/>
      <c r="BD116" s="237"/>
      <c r="BE116" s="80" t="s">
        <v>1148</v>
      </c>
      <c r="BF116" s="80" t="s">
        <v>1149</v>
      </c>
      <c r="BG116" s="40" t="s">
        <v>1150</v>
      </c>
      <c r="BH116" s="38" t="s">
        <v>972</v>
      </c>
      <c r="BI116" s="38" t="s">
        <v>1151</v>
      </c>
      <c r="BJ116" s="38" t="s">
        <v>1152</v>
      </c>
      <c r="BK116" s="38" t="s">
        <v>1153</v>
      </c>
      <c r="BL116" s="38" t="s">
        <v>1163</v>
      </c>
      <c r="BM116" s="236" t="s">
        <v>1155</v>
      </c>
      <c r="BN116" s="26"/>
      <c r="BO116" s="82"/>
      <c r="BP116" s="82"/>
    </row>
    <row r="117" spans="1:68" s="4" customFormat="1" ht="186" hidden="1" x14ac:dyDescent="0.35">
      <c r="A117" s="12"/>
      <c r="B117" s="40" t="s">
        <v>780</v>
      </c>
      <c r="C117" s="40" t="s">
        <v>1165</v>
      </c>
      <c r="D117" s="40" t="s">
        <v>1166</v>
      </c>
      <c r="E117" s="40"/>
      <c r="F117" s="52" t="s">
        <v>226</v>
      </c>
      <c r="G117" s="81" t="s">
        <v>1167</v>
      </c>
      <c r="H117" s="75">
        <v>44256</v>
      </c>
      <c r="I117" s="75">
        <v>45473</v>
      </c>
      <c r="J117" s="40" t="s">
        <v>1168</v>
      </c>
      <c r="K117" s="40" t="s">
        <v>1169</v>
      </c>
      <c r="L117" s="40" t="s">
        <v>1170</v>
      </c>
      <c r="M117" s="228" t="s">
        <v>66</v>
      </c>
      <c r="N117" s="76"/>
      <c r="O117" s="102"/>
      <c r="P117" s="40">
        <v>4</v>
      </c>
      <c r="Q117" s="102">
        <f>5120000*11</f>
        <v>56320000</v>
      </c>
      <c r="R117" s="40">
        <v>4</v>
      </c>
      <c r="S117" s="102">
        <f>5120000*11</f>
        <v>56320000</v>
      </c>
      <c r="T117" s="40">
        <v>4</v>
      </c>
      <c r="U117" s="102"/>
      <c r="V117" s="40">
        <v>3</v>
      </c>
      <c r="W117" s="102"/>
      <c r="X117" s="42">
        <f t="shared" si="32"/>
        <v>112640000</v>
      </c>
      <c r="Y117" s="102"/>
      <c r="Z117" s="29" t="str">
        <f t="shared" si="33"/>
        <v xml:space="preserve"> </v>
      </c>
      <c r="AA117" s="43"/>
      <c r="AB117" s="29" t="str">
        <f t="shared" si="34"/>
        <v xml:space="preserve"> </v>
      </c>
      <c r="AC117" s="43"/>
      <c r="AD117" s="43"/>
      <c r="AE117" s="47"/>
      <c r="AF117" s="125">
        <v>15360000</v>
      </c>
      <c r="AG117" s="48">
        <v>0.33</v>
      </c>
      <c r="AH117" s="29">
        <f t="shared" si="35"/>
        <v>8.2500000000000004E-2</v>
      </c>
      <c r="AI117" s="43">
        <v>1</v>
      </c>
      <c r="AJ117" s="129" t="s">
        <v>1171</v>
      </c>
      <c r="AK117" s="47" t="s">
        <v>1172</v>
      </c>
      <c r="AL117" s="348">
        <v>30720000</v>
      </c>
      <c r="AM117" s="29">
        <f>+AL117/Q117</f>
        <v>0.54545454545454541</v>
      </c>
      <c r="AN117" s="29">
        <f t="shared" si="36"/>
        <v>0.13636363636363635</v>
      </c>
      <c r="AO117" s="43"/>
      <c r="AP117" s="262"/>
      <c r="AQ117" s="47"/>
      <c r="AR117" s="29">
        <f t="shared" si="37"/>
        <v>0</v>
      </c>
      <c r="AS117" s="43"/>
      <c r="AT117" s="29">
        <f t="shared" si="38"/>
        <v>0</v>
      </c>
      <c r="AU117" s="43"/>
      <c r="AV117" s="43"/>
      <c r="AW117" s="47"/>
      <c r="AX117" s="29">
        <f t="shared" si="39"/>
        <v>0</v>
      </c>
      <c r="AY117" s="43"/>
      <c r="AZ117" s="29">
        <f t="shared" si="40"/>
        <v>0</v>
      </c>
      <c r="BA117" s="43"/>
      <c r="BB117" s="43"/>
      <c r="BC117" s="43"/>
      <c r="BD117" s="237"/>
      <c r="BE117" s="80" t="s">
        <v>1148</v>
      </c>
      <c r="BF117" s="79" t="s">
        <v>1173</v>
      </c>
      <c r="BG117" s="40" t="s">
        <v>1150</v>
      </c>
      <c r="BH117" s="38" t="s">
        <v>972</v>
      </c>
      <c r="BI117" s="38" t="s">
        <v>1151</v>
      </c>
      <c r="BJ117" s="38" t="s">
        <v>1152</v>
      </c>
      <c r="BK117" s="38" t="s">
        <v>1153</v>
      </c>
      <c r="BL117" s="38" t="s">
        <v>1174</v>
      </c>
      <c r="BM117" s="236" t="s">
        <v>1155</v>
      </c>
      <c r="BN117" s="26"/>
      <c r="BO117" s="82"/>
      <c r="BP117" s="82"/>
    </row>
    <row r="118" spans="1:68" s="4" customFormat="1" ht="139.5" hidden="1" x14ac:dyDescent="0.35">
      <c r="A118" s="12"/>
      <c r="B118" s="40" t="s">
        <v>780</v>
      </c>
      <c r="C118" s="40" t="s">
        <v>1165</v>
      </c>
      <c r="D118" s="40" t="s">
        <v>1176</v>
      </c>
      <c r="E118" s="40"/>
      <c r="F118" s="52" t="s">
        <v>226</v>
      </c>
      <c r="G118" s="40" t="s">
        <v>445</v>
      </c>
      <c r="H118" s="75">
        <v>44348</v>
      </c>
      <c r="I118" s="75">
        <v>45291</v>
      </c>
      <c r="J118" s="40" t="s">
        <v>1177</v>
      </c>
      <c r="K118" s="40" t="s">
        <v>1178</v>
      </c>
      <c r="L118" s="40" t="s">
        <v>1179</v>
      </c>
      <c r="M118" s="228" t="s">
        <v>66</v>
      </c>
      <c r="N118" s="76"/>
      <c r="O118" s="102"/>
      <c r="P118" s="78">
        <v>0.5</v>
      </c>
      <c r="Q118" s="102"/>
      <c r="R118" s="78">
        <v>0.5</v>
      </c>
      <c r="S118" s="102"/>
      <c r="T118" s="78"/>
      <c r="U118" s="102"/>
      <c r="V118" s="40"/>
      <c r="W118" s="102"/>
      <c r="X118" s="78">
        <v>1</v>
      </c>
      <c r="Y118" s="102">
        <f>SUBTOTAL(9,U118,S118,Q118)</f>
        <v>0</v>
      </c>
      <c r="Z118" s="29" t="str">
        <f t="shared" si="33"/>
        <v xml:space="preserve"> </v>
      </c>
      <c r="AA118" s="43"/>
      <c r="AB118" s="29" t="s">
        <v>1180</v>
      </c>
      <c r="AC118" s="43"/>
      <c r="AD118" s="43" t="s">
        <v>1180</v>
      </c>
      <c r="AE118" s="47"/>
      <c r="AF118" s="125">
        <v>0</v>
      </c>
      <c r="AG118" s="43">
        <v>0</v>
      </c>
      <c r="AH118" s="51">
        <v>0</v>
      </c>
      <c r="AI118" s="43">
        <v>0</v>
      </c>
      <c r="AJ118" s="43" t="s">
        <v>1181</v>
      </c>
      <c r="AK118" s="47" t="s">
        <v>1182</v>
      </c>
      <c r="AL118" s="348">
        <v>0</v>
      </c>
      <c r="AM118" s="29" t="e">
        <f t="shared" ref="AM118:AM121" si="41">+AL118/Q118</f>
        <v>#DIV/0!</v>
      </c>
      <c r="AN118" s="29" t="e">
        <f t="shared" si="36"/>
        <v>#DIV/0!</v>
      </c>
      <c r="AO118" s="43"/>
      <c r="AP118" s="262"/>
      <c r="AQ118" s="47"/>
      <c r="AR118" s="29" t="str">
        <f t="shared" si="37"/>
        <v xml:space="preserve"> </v>
      </c>
      <c r="AS118" s="43"/>
      <c r="AT118" s="29">
        <f t="shared" si="38"/>
        <v>0</v>
      </c>
      <c r="AU118" s="43"/>
      <c r="AV118" s="43"/>
      <c r="AW118" s="47"/>
      <c r="AX118" s="29" t="str">
        <f t="shared" si="39"/>
        <v xml:space="preserve"> </v>
      </c>
      <c r="AY118" s="43"/>
      <c r="AZ118" s="29">
        <f t="shared" si="40"/>
        <v>0</v>
      </c>
      <c r="BA118" s="43"/>
      <c r="BB118" s="43"/>
      <c r="BC118" s="43"/>
      <c r="BD118" s="237"/>
      <c r="BE118" s="80" t="s">
        <v>1148</v>
      </c>
      <c r="BF118" s="79" t="s">
        <v>1183</v>
      </c>
      <c r="BG118" s="40" t="s">
        <v>1150</v>
      </c>
      <c r="BH118" s="38" t="s">
        <v>972</v>
      </c>
      <c r="BI118" s="38" t="s">
        <v>1151</v>
      </c>
      <c r="BJ118" s="38" t="s">
        <v>1152</v>
      </c>
      <c r="BK118" s="38" t="s">
        <v>1153</v>
      </c>
      <c r="BL118" s="38" t="s">
        <v>1184</v>
      </c>
      <c r="BM118" s="236" t="s">
        <v>1155</v>
      </c>
      <c r="BN118" s="26"/>
      <c r="BO118" s="82"/>
      <c r="BP118" s="82"/>
    </row>
    <row r="119" spans="1:68" s="4" customFormat="1" ht="77.5" hidden="1" x14ac:dyDescent="0.35">
      <c r="A119" s="12"/>
      <c r="B119" s="40" t="s">
        <v>780</v>
      </c>
      <c r="C119" s="40" t="s">
        <v>950</v>
      </c>
      <c r="D119" s="40" t="s">
        <v>1186</v>
      </c>
      <c r="E119" s="40"/>
      <c r="F119" s="52" t="s">
        <v>226</v>
      </c>
      <c r="G119" s="40" t="s">
        <v>1187</v>
      </c>
      <c r="H119" s="75">
        <v>44256</v>
      </c>
      <c r="I119" s="75">
        <v>44926</v>
      </c>
      <c r="J119" s="40" t="s">
        <v>1188</v>
      </c>
      <c r="K119" s="40" t="s">
        <v>1189</v>
      </c>
      <c r="L119" s="40" t="s">
        <v>1144</v>
      </c>
      <c r="M119" s="228" t="s">
        <v>1145</v>
      </c>
      <c r="N119" s="76"/>
      <c r="O119" s="102"/>
      <c r="P119" s="40"/>
      <c r="Q119" s="102"/>
      <c r="R119" s="40">
        <v>1</v>
      </c>
      <c r="S119" s="102"/>
      <c r="T119" s="40"/>
      <c r="U119" s="102"/>
      <c r="V119" s="77"/>
      <c r="W119" s="102"/>
      <c r="X119" s="42">
        <f t="shared" si="32"/>
        <v>0</v>
      </c>
      <c r="Y119" s="102"/>
      <c r="Z119" s="29" t="str">
        <f t="shared" si="33"/>
        <v xml:space="preserve"> </v>
      </c>
      <c r="AA119" s="43"/>
      <c r="AB119" s="29" t="str">
        <f t="shared" si="34"/>
        <v xml:space="preserve"> </v>
      </c>
      <c r="AC119" s="43"/>
      <c r="AD119" s="43"/>
      <c r="AE119" s="47"/>
      <c r="AF119" s="125" t="str">
        <f t="shared" ref="AF119" si="42">IF(Q119=0," ",AE119/Q119)</f>
        <v xml:space="preserve"> </v>
      </c>
      <c r="AG119" s="43"/>
      <c r="AH119" s="29" t="str">
        <f t="shared" si="35"/>
        <v xml:space="preserve"> </v>
      </c>
      <c r="AI119" s="43"/>
      <c r="AJ119" s="43" t="s">
        <v>1190</v>
      </c>
      <c r="AK119" s="238" t="s">
        <v>1191</v>
      </c>
      <c r="AL119" s="348">
        <v>0</v>
      </c>
      <c r="AM119" s="29" t="e">
        <f t="shared" si="41"/>
        <v>#DIV/0!</v>
      </c>
      <c r="AN119" s="29" t="str">
        <f t="shared" si="36"/>
        <v xml:space="preserve"> </v>
      </c>
      <c r="AO119" s="43"/>
      <c r="AP119" s="262"/>
      <c r="AQ119" s="47"/>
      <c r="AR119" s="29" t="str">
        <f t="shared" si="37"/>
        <v xml:space="preserve"> </v>
      </c>
      <c r="AS119" s="43"/>
      <c r="AT119" s="29" t="str">
        <f t="shared" si="38"/>
        <v xml:space="preserve"> </v>
      </c>
      <c r="AU119" s="43"/>
      <c r="AV119" s="43"/>
      <c r="AW119" s="47"/>
      <c r="AX119" s="29" t="str">
        <f t="shared" si="39"/>
        <v xml:space="preserve"> </v>
      </c>
      <c r="AY119" s="43"/>
      <c r="AZ119" s="29" t="str">
        <f t="shared" si="40"/>
        <v xml:space="preserve"> </v>
      </c>
      <c r="BA119" s="43"/>
      <c r="BB119" s="43"/>
      <c r="BC119" s="43"/>
      <c r="BD119" s="237"/>
      <c r="BE119" s="80" t="s">
        <v>1148</v>
      </c>
      <c r="BF119" s="80" t="s">
        <v>1173</v>
      </c>
      <c r="BG119" s="40" t="s">
        <v>1150</v>
      </c>
      <c r="BH119" s="38" t="s">
        <v>972</v>
      </c>
      <c r="BI119" s="38" t="s">
        <v>1151</v>
      </c>
      <c r="BJ119" s="38" t="s">
        <v>1152</v>
      </c>
      <c r="BK119" s="38" t="s">
        <v>1153</v>
      </c>
      <c r="BL119" s="38" t="s">
        <v>1192</v>
      </c>
      <c r="BM119" s="236" t="s">
        <v>1155</v>
      </c>
      <c r="BN119" s="26"/>
      <c r="BO119" s="82"/>
      <c r="BP119" s="82"/>
    </row>
    <row r="120" spans="1:68" s="4" customFormat="1" ht="124" hidden="1" x14ac:dyDescent="0.35">
      <c r="A120" s="140"/>
      <c r="B120" s="141" t="s">
        <v>780</v>
      </c>
      <c r="C120" s="141" t="s">
        <v>781</v>
      </c>
      <c r="D120" s="141" t="s">
        <v>1194</v>
      </c>
      <c r="E120" s="141"/>
      <c r="F120" s="142" t="s">
        <v>226</v>
      </c>
      <c r="G120" s="141" t="s">
        <v>445</v>
      </c>
      <c r="H120" s="143">
        <v>43983</v>
      </c>
      <c r="I120" s="143">
        <v>45473</v>
      </c>
      <c r="J120" s="141" t="s">
        <v>1195</v>
      </c>
      <c r="K120" s="141" t="s">
        <v>1196</v>
      </c>
      <c r="L120" s="141" t="s">
        <v>1160</v>
      </c>
      <c r="M120" s="239" t="s">
        <v>66</v>
      </c>
      <c r="N120" s="141">
        <v>1</v>
      </c>
      <c r="O120" s="145"/>
      <c r="P120" s="141">
        <v>1</v>
      </c>
      <c r="Q120" s="145">
        <f>5000000*11</f>
        <v>55000000</v>
      </c>
      <c r="R120" s="141">
        <v>1</v>
      </c>
      <c r="S120" s="145">
        <f>5000000*11</f>
        <v>55000000</v>
      </c>
      <c r="T120" s="141">
        <v>1</v>
      </c>
      <c r="U120" s="145">
        <f>5000000*11</f>
        <v>55000000</v>
      </c>
      <c r="V120" s="141"/>
      <c r="W120" s="145"/>
      <c r="X120" s="169">
        <f t="shared" si="32"/>
        <v>165000000</v>
      </c>
      <c r="Y120" s="145"/>
      <c r="Z120" s="147" t="str">
        <f t="shared" si="33"/>
        <v xml:space="preserve"> </v>
      </c>
      <c r="AA120" s="144"/>
      <c r="AB120" s="147">
        <f t="shared" si="34"/>
        <v>0</v>
      </c>
      <c r="AC120" s="144"/>
      <c r="AD120" s="144"/>
      <c r="AE120" s="240"/>
      <c r="AF120" s="148">
        <v>15360000</v>
      </c>
      <c r="AG120" s="146">
        <v>0.33</v>
      </c>
      <c r="AH120" s="147">
        <f t="shared" si="35"/>
        <v>0.33</v>
      </c>
      <c r="AI120" s="144">
        <v>1</v>
      </c>
      <c r="AJ120" s="144" t="s">
        <v>1197</v>
      </c>
      <c r="AK120" s="240" t="s">
        <v>1198</v>
      </c>
      <c r="AL120" s="348">
        <v>0</v>
      </c>
      <c r="AM120" s="29">
        <f t="shared" si="41"/>
        <v>0</v>
      </c>
      <c r="AN120" s="147">
        <f t="shared" si="36"/>
        <v>0</v>
      </c>
      <c r="AO120" s="144"/>
      <c r="AP120" s="263"/>
      <c r="AQ120" s="240"/>
      <c r="AR120" s="147">
        <f t="shared" si="37"/>
        <v>0</v>
      </c>
      <c r="AS120" s="144"/>
      <c r="AT120" s="147">
        <f t="shared" si="38"/>
        <v>0</v>
      </c>
      <c r="AU120" s="144"/>
      <c r="AV120" s="144"/>
      <c r="AW120" s="240"/>
      <c r="AX120" s="147">
        <f t="shared" si="39"/>
        <v>0</v>
      </c>
      <c r="AY120" s="144"/>
      <c r="AZ120" s="147">
        <f t="shared" si="40"/>
        <v>0</v>
      </c>
      <c r="BA120" s="144"/>
      <c r="BB120" s="144"/>
      <c r="BC120" s="144"/>
      <c r="BD120" s="241"/>
      <c r="BE120" s="149" t="s">
        <v>1148</v>
      </c>
      <c r="BF120" s="149" t="s">
        <v>1183</v>
      </c>
      <c r="BG120" s="141" t="s">
        <v>1150</v>
      </c>
      <c r="BH120" s="150" t="s">
        <v>972</v>
      </c>
      <c r="BI120" s="150" t="s">
        <v>1151</v>
      </c>
      <c r="BJ120" s="150" t="s">
        <v>1152</v>
      </c>
      <c r="BK120" s="150" t="s">
        <v>1153</v>
      </c>
      <c r="BL120" s="150" t="s">
        <v>1199</v>
      </c>
      <c r="BM120" s="242" t="s">
        <v>1155</v>
      </c>
      <c r="BN120" s="151"/>
      <c r="BO120" s="82"/>
      <c r="BP120" s="82"/>
    </row>
    <row r="121" spans="1:68" s="168" customFormat="1" ht="217" hidden="1" x14ac:dyDescent="0.35">
      <c r="A121" s="153"/>
      <c r="B121" s="154" t="s">
        <v>780</v>
      </c>
      <c r="C121" s="154" t="s">
        <v>781</v>
      </c>
      <c r="D121" s="154" t="s">
        <v>1201</v>
      </c>
      <c r="E121" s="154"/>
      <c r="F121" s="155" t="s">
        <v>226</v>
      </c>
      <c r="G121" s="154" t="s">
        <v>1202</v>
      </c>
      <c r="H121" s="156">
        <v>44348</v>
      </c>
      <c r="I121" s="156">
        <v>45080</v>
      </c>
      <c r="J121" s="154" t="s">
        <v>1203</v>
      </c>
      <c r="K121" s="154" t="s">
        <v>1204</v>
      </c>
      <c r="L121" s="157" t="s">
        <v>1144</v>
      </c>
      <c r="M121" s="243" t="s">
        <v>1205</v>
      </c>
      <c r="N121" s="157"/>
      <c r="O121" s="158"/>
      <c r="P121" s="159">
        <v>0.05</v>
      </c>
      <c r="Q121" s="158" t="s">
        <v>1206</v>
      </c>
      <c r="R121" s="159">
        <v>0.05</v>
      </c>
      <c r="S121" s="158"/>
      <c r="T121" s="159">
        <v>0.05</v>
      </c>
      <c r="U121" s="158"/>
      <c r="V121" s="159">
        <v>0.05</v>
      </c>
      <c r="W121" s="158"/>
      <c r="X121" s="160" t="e">
        <f t="shared" si="32"/>
        <v>#VALUE!</v>
      </c>
      <c r="Y121" s="158"/>
      <c r="Z121" s="244" t="s">
        <v>982</v>
      </c>
      <c r="AA121" s="157" t="s">
        <v>982</v>
      </c>
      <c r="AB121" s="161" t="s">
        <v>982</v>
      </c>
      <c r="AC121" s="157" t="s">
        <v>982</v>
      </c>
      <c r="AD121" s="157"/>
      <c r="AE121" s="157"/>
      <c r="AF121" s="162">
        <v>0</v>
      </c>
      <c r="AG121" s="157"/>
      <c r="AH121" s="161">
        <f t="shared" si="35"/>
        <v>0</v>
      </c>
      <c r="AI121" s="157"/>
      <c r="AJ121" s="157" t="s">
        <v>1207</v>
      </c>
      <c r="AK121" s="245" t="s">
        <v>1208</v>
      </c>
      <c r="AL121" s="348">
        <v>0</v>
      </c>
      <c r="AM121" s="29" t="e">
        <f t="shared" si="41"/>
        <v>#VALUE!</v>
      </c>
      <c r="AN121" s="161" t="e">
        <f t="shared" si="36"/>
        <v>#VALUE!</v>
      </c>
      <c r="AO121" s="157"/>
      <c r="AP121" s="264"/>
      <c r="AQ121" s="245"/>
      <c r="AR121" s="161" t="e">
        <f t="shared" si="37"/>
        <v>#VALUE!</v>
      </c>
      <c r="AS121" s="157"/>
      <c r="AT121" s="161">
        <f t="shared" si="38"/>
        <v>0</v>
      </c>
      <c r="AU121" s="157"/>
      <c r="AV121" s="157"/>
      <c r="AW121" s="245"/>
      <c r="AX121" s="161" t="e">
        <f t="shared" si="39"/>
        <v>#VALUE!</v>
      </c>
      <c r="AY121" s="157"/>
      <c r="AZ121" s="161">
        <f t="shared" si="40"/>
        <v>0</v>
      </c>
      <c r="BA121" s="157"/>
      <c r="BB121" s="157"/>
      <c r="BC121" s="157"/>
      <c r="BD121" s="246"/>
      <c r="BE121" s="163" t="s">
        <v>1148</v>
      </c>
      <c r="BF121" s="164" t="s">
        <v>1209</v>
      </c>
      <c r="BG121" s="154" t="s">
        <v>1150</v>
      </c>
      <c r="BH121" s="165" t="s">
        <v>972</v>
      </c>
      <c r="BI121" s="165" t="s">
        <v>1151</v>
      </c>
      <c r="BJ121" s="165" t="s">
        <v>1210</v>
      </c>
      <c r="BK121" s="165" t="s">
        <v>1211</v>
      </c>
      <c r="BL121" s="165" t="s">
        <v>1212</v>
      </c>
      <c r="BM121" s="166" t="s">
        <v>1213</v>
      </c>
      <c r="BN121" s="167"/>
      <c r="BO121" s="260"/>
      <c r="BP121" s="260"/>
    </row>
    <row r="122" spans="1:68" s="4" customFormat="1" ht="15.5" hidden="1" x14ac:dyDescent="0.35">
      <c r="A122" s="20"/>
      <c r="B122" s="35"/>
      <c r="C122" s="35"/>
      <c r="D122" s="35"/>
      <c r="E122" s="35"/>
      <c r="F122" s="35"/>
      <c r="G122" s="35"/>
      <c r="H122" s="35"/>
      <c r="I122" s="35"/>
      <c r="J122" s="35"/>
      <c r="K122" s="35"/>
      <c r="L122" s="35"/>
      <c r="M122" s="35"/>
      <c r="N122" s="35"/>
      <c r="O122" s="137"/>
      <c r="P122" s="35"/>
      <c r="Q122" s="137"/>
      <c r="R122" s="35"/>
      <c r="S122" s="137"/>
      <c r="T122" s="35"/>
      <c r="U122" s="137"/>
      <c r="V122" s="35"/>
      <c r="W122" s="137"/>
      <c r="X122" s="35"/>
      <c r="Y122" s="137" t="e">
        <f>SUM(Y11:Y121)</f>
        <v>#VALUE!</v>
      </c>
      <c r="Z122" s="35"/>
      <c r="AA122" s="138"/>
      <c r="AB122" s="35"/>
      <c r="AC122" s="138"/>
      <c r="AD122" s="35"/>
      <c r="AE122" s="35"/>
      <c r="AF122" s="139"/>
      <c r="AG122" s="138"/>
      <c r="AH122" s="35"/>
      <c r="AI122" s="138"/>
      <c r="AJ122" s="35"/>
      <c r="AK122" s="35"/>
      <c r="AL122" s="35"/>
      <c r="AM122" s="138"/>
      <c r="AN122" s="35"/>
      <c r="AO122" s="138"/>
      <c r="AP122" s="35"/>
      <c r="AQ122" s="35"/>
      <c r="AR122" s="35"/>
      <c r="AS122" s="138"/>
      <c r="AT122" s="35"/>
      <c r="AU122" s="138"/>
      <c r="AV122" s="35"/>
      <c r="AW122" s="35"/>
      <c r="AX122" s="35"/>
      <c r="AY122" s="138"/>
      <c r="AZ122" s="35"/>
      <c r="BA122" s="138"/>
      <c r="BB122" s="35"/>
      <c r="BC122" s="35"/>
      <c r="BD122" s="35"/>
      <c r="BE122" s="35"/>
      <c r="BF122" s="35"/>
      <c r="BG122" s="35"/>
      <c r="BH122" s="35"/>
      <c r="BI122" s="35"/>
      <c r="BJ122" s="35"/>
      <c r="BK122" s="35"/>
      <c r="BL122" s="35"/>
      <c r="BM122" s="35"/>
      <c r="BN122" s="35"/>
    </row>
    <row r="123" spans="1:68" s="4" customFormat="1" ht="15.5" x14ac:dyDescent="0.35">
      <c r="A123" s="20"/>
      <c r="B123" s="35"/>
      <c r="C123" s="35"/>
      <c r="D123" s="35"/>
      <c r="E123" s="35"/>
      <c r="F123" s="35"/>
      <c r="G123" s="35"/>
      <c r="H123" s="35"/>
      <c r="I123" s="35"/>
      <c r="J123" s="35"/>
      <c r="K123" s="35"/>
      <c r="L123" s="35"/>
      <c r="M123" s="35"/>
      <c r="N123" s="35"/>
      <c r="O123" s="139"/>
      <c r="P123" s="35"/>
      <c r="Q123" s="35"/>
      <c r="R123" s="35"/>
      <c r="S123" s="35"/>
      <c r="T123" s="35"/>
      <c r="U123" s="35"/>
      <c r="V123" s="35"/>
      <c r="W123" s="137"/>
      <c r="X123" s="35"/>
      <c r="Y123" s="137"/>
      <c r="Z123" s="35"/>
      <c r="AA123" s="138"/>
      <c r="AB123" s="35"/>
      <c r="AC123" s="138"/>
      <c r="AD123" s="35"/>
      <c r="AE123" s="35"/>
      <c r="AF123" s="139"/>
      <c r="AG123" s="138"/>
      <c r="AH123" s="35"/>
      <c r="AI123" s="138"/>
      <c r="AJ123" s="35"/>
      <c r="AK123" s="35"/>
      <c r="AL123" s="35"/>
      <c r="AM123" s="138"/>
      <c r="AN123" s="35"/>
      <c r="AO123" s="138"/>
      <c r="AP123" s="35"/>
      <c r="AQ123" s="35"/>
      <c r="AR123" s="35"/>
      <c r="AS123" s="138"/>
      <c r="AT123" s="35"/>
      <c r="AU123" s="138"/>
      <c r="AV123" s="35"/>
      <c r="AW123" s="35"/>
      <c r="AX123" s="35"/>
      <c r="AY123" s="138"/>
      <c r="AZ123" s="35"/>
      <c r="BA123" s="138"/>
      <c r="BB123" s="35"/>
      <c r="BC123" s="35"/>
      <c r="BD123" s="35"/>
      <c r="BE123" s="35"/>
      <c r="BF123" s="35"/>
      <c r="BG123" s="35"/>
      <c r="BH123" s="35"/>
      <c r="BI123" s="35"/>
      <c r="BJ123" s="35"/>
      <c r="BK123" s="35"/>
      <c r="BL123" s="35"/>
      <c r="BM123" s="35"/>
      <c r="BN123" s="35"/>
    </row>
    <row r="124" spans="1:68" s="4" customFormat="1" ht="15" customHeight="1" x14ac:dyDescent="0.35">
      <c r="B124" s="35"/>
      <c r="C124" s="35"/>
      <c r="D124" s="35"/>
      <c r="E124" s="35"/>
      <c r="F124" s="35"/>
      <c r="G124" s="35"/>
      <c r="H124" s="35"/>
      <c r="I124" s="35"/>
      <c r="J124" s="35"/>
      <c r="K124" s="35"/>
      <c r="L124" s="35"/>
      <c r="M124" s="35"/>
      <c r="N124" s="35"/>
      <c r="O124" s="35"/>
      <c r="P124" s="35"/>
      <c r="Q124" s="35"/>
      <c r="R124" s="35"/>
      <c r="S124" s="35"/>
      <c r="T124" s="35"/>
      <c r="U124" s="35"/>
      <c r="V124" s="35"/>
      <c r="W124" s="152"/>
      <c r="X124" s="35"/>
      <c r="Y124" s="152"/>
      <c r="Z124" s="35"/>
      <c r="AA124" s="136"/>
      <c r="AB124" s="35"/>
      <c r="AC124" s="136"/>
      <c r="AD124" s="35"/>
      <c r="AE124" s="35"/>
      <c r="AF124" s="35"/>
      <c r="AG124" s="136"/>
      <c r="AH124" s="35"/>
      <c r="AI124" s="136"/>
      <c r="AJ124" s="35"/>
      <c r="AK124" s="35"/>
      <c r="AL124" s="35"/>
      <c r="AM124" s="136"/>
      <c r="AN124" s="35"/>
      <c r="AO124" s="136"/>
      <c r="AP124" s="35"/>
      <c r="AQ124" s="35"/>
      <c r="AR124" s="35"/>
      <c r="AS124" s="136"/>
      <c r="AT124" s="35"/>
      <c r="AU124" s="136"/>
      <c r="AV124" s="35"/>
      <c r="AW124" s="35"/>
      <c r="AX124" s="35"/>
      <c r="AY124" s="136"/>
      <c r="AZ124" s="35"/>
      <c r="BA124" s="136"/>
      <c r="BB124" s="35"/>
      <c r="BC124" s="35"/>
      <c r="BD124" s="35"/>
      <c r="BE124" s="35"/>
      <c r="BF124" s="35"/>
      <c r="BG124" s="35"/>
      <c r="BH124" s="35"/>
      <c r="BI124" s="35"/>
      <c r="BJ124" s="35"/>
      <c r="BK124" s="35"/>
      <c r="BL124" s="35"/>
      <c r="BM124" s="35"/>
      <c r="BN124" s="35"/>
    </row>
    <row r="125" spans="1:68" s="4" customFormat="1" ht="15" customHeight="1" x14ac:dyDescent="0.35">
      <c r="W125" s="102"/>
      <c r="AA125" s="19"/>
      <c r="AC125" s="19"/>
      <c r="AG125" s="19"/>
      <c r="AI125" s="19"/>
      <c r="AM125" s="19"/>
      <c r="AO125" s="19"/>
      <c r="AS125" s="19"/>
      <c r="AU125" s="19"/>
      <c r="AY125" s="19"/>
      <c r="BA125" s="19"/>
      <c r="BE125" s="20"/>
      <c r="BG125" s="20"/>
      <c r="BH125" s="20"/>
      <c r="BI125" s="20"/>
      <c r="BJ125" s="20"/>
    </row>
    <row r="126" spans="1:68" s="4" customFormat="1" ht="15" customHeight="1" x14ac:dyDescent="0.35">
      <c r="AA126" s="19"/>
      <c r="AC126" s="19"/>
      <c r="AG126" s="19"/>
      <c r="AI126" s="19"/>
      <c r="AM126" s="19"/>
      <c r="AO126" s="19"/>
      <c r="AS126" s="19"/>
      <c r="AU126" s="19"/>
      <c r="AY126" s="19"/>
      <c r="BA126" s="19"/>
      <c r="BE126" s="20"/>
      <c r="BG126" s="20"/>
      <c r="BH126" s="20"/>
      <c r="BI126" s="20"/>
      <c r="BJ126" s="20"/>
    </row>
    <row r="127" spans="1:68" s="4" customFormat="1" ht="15" customHeight="1" x14ac:dyDescent="0.35">
      <c r="AA127" s="19"/>
      <c r="AC127" s="19"/>
      <c r="AG127" s="19"/>
      <c r="AI127" s="19"/>
      <c r="AM127" s="19"/>
      <c r="AO127" s="19"/>
      <c r="AS127" s="19"/>
      <c r="AU127" s="19"/>
      <c r="AY127" s="19"/>
      <c r="BA127" s="19"/>
      <c r="BE127" s="20"/>
      <c r="BG127" s="20"/>
      <c r="BH127" s="20"/>
      <c r="BI127" s="20"/>
      <c r="BJ127" s="20"/>
    </row>
    <row r="128" spans="1:68" s="4" customFormat="1" ht="15" customHeight="1" x14ac:dyDescent="0.35">
      <c r="AA128" s="19"/>
      <c r="AC128" s="19"/>
      <c r="AG128" s="19"/>
      <c r="AI128" s="19"/>
      <c r="AM128" s="19"/>
      <c r="AO128" s="19"/>
      <c r="AS128" s="19"/>
      <c r="AU128" s="19"/>
      <c r="AY128" s="19"/>
      <c r="BA128" s="19"/>
      <c r="BE128" s="20"/>
      <c r="BG128" s="20"/>
      <c r="BH128" s="20"/>
      <c r="BI128" s="20"/>
      <c r="BJ128" s="20"/>
    </row>
    <row r="129" spans="27:62" s="4" customFormat="1" ht="15" customHeight="1" x14ac:dyDescent="0.35">
      <c r="AA129" s="19"/>
      <c r="AC129" s="19"/>
      <c r="AG129" s="19"/>
      <c r="AI129" s="19"/>
      <c r="AM129" s="19"/>
      <c r="AO129" s="19"/>
      <c r="AS129" s="19"/>
      <c r="AU129" s="19"/>
      <c r="AY129" s="19"/>
      <c r="BA129" s="19"/>
      <c r="BE129" s="20"/>
      <c r="BG129" s="20"/>
      <c r="BH129" s="20"/>
      <c r="BI129" s="20"/>
      <c r="BJ129" s="20"/>
    </row>
    <row r="130" spans="27:62" s="4" customFormat="1" ht="15" customHeight="1" x14ac:dyDescent="0.35">
      <c r="AA130" s="19"/>
      <c r="AC130" s="19"/>
      <c r="AG130" s="19"/>
      <c r="AI130" s="19"/>
      <c r="AM130" s="19"/>
      <c r="AO130" s="19"/>
      <c r="AS130" s="19"/>
      <c r="AU130" s="19"/>
      <c r="AY130" s="19"/>
      <c r="BA130" s="19"/>
      <c r="BE130" s="20"/>
      <c r="BG130" s="20"/>
      <c r="BH130" s="20"/>
      <c r="BI130" s="20"/>
      <c r="BJ130" s="20"/>
    </row>
    <row r="131" spans="27:62" s="4" customFormat="1" ht="15" customHeight="1" x14ac:dyDescent="0.35">
      <c r="AA131" s="19"/>
      <c r="AC131" s="19"/>
      <c r="AG131" s="19"/>
      <c r="AI131" s="19"/>
      <c r="AM131" s="19"/>
      <c r="AO131" s="19"/>
      <c r="AS131" s="19"/>
      <c r="AU131" s="19"/>
      <c r="AY131" s="19"/>
      <c r="BA131" s="19"/>
      <c r="BE131" s="20"/>
      <c r="BG131" s="20"/>
      <c r="BH131" s="20"/>
      <c r="BI131" s="20"/>
      <c r="BJ131" s="20"/>
    </row>
    <row r="132" spans="27:62" s="4" customFormat="1" ht="15" customHeight="1" x14ac:dyDescent="0.35">
      <c r="AA132" s="19"/>
      <c r="AC132" s="19"/>
      <c r="AG132" s="19"/>
      <c r="AI132" s="19"/>
      <c r="AM132" s="19"/>
      <c r="AO132" s="19"/>
      <c r="AS132" s="19"/>
      <c r="AU132" s="19"/>
      <c r="AY132" s="19"/>
      <c r="BA132" s="19"/>
      <c r="BE132" s="20"/>
      <c r="BG132" s="20"/>
      <c r="BH132" s="20"/>
      <c r="BI132" s="20"/>
      <c r="BJ132" s="20"/>
    </row>
    <row r="133" spans="27:62" s="4" customFormat="1" ht="15" customHeight="1" x14ac:dyDescent="0.35">
      <c r="AA133" s="19"/>
      <c r="AC133" s="19"/>
      <c r="AG133" s="19"/>
      <c r="AI133" s="19"/>
      <c r="AM133" s="19"/>
      <c r="AO133" s="19"/>
      <c r="AS133" s="19"/>
      <c r="AU133" s="19"/>
      <c r="AY133" s="19"/>
      <c r="BA133" s="19"/>
      <c r="BE133" s="20"/>
      <c r="BG133" s="20"/>
      <c r="BH133" s="20"/>
      <c r="BI133" s="20"/>
      <c r="BJ133" s="20"/>
    </row>
    <row r="134" spans="27:62" s="4" customFormat="1" ht="15" customHeight="1" x14ac:dyDescent="0.35">
      <c r="AA134" s="19"/>
      <c r="AC134" s="19"/>
      <c r="AG134" s="19"/>
      <c r="AI134" s="19"/>
      <c r="AM134" s="19"/>
      <c r="AO134" s="19"/>
      <c r="AS134" s="19"/>
      <c r="AU134" s="19"/>
      <c r="AY134" s="19"/>
      <c r="BA134" s="19"/>
      <c r="BE134" s="20"/>
      <c r="BG134" s="20"/>
      <c r="BH134" s="20"/>
      <c r="BI134" s="20"/>
      <c r="BJ134" s="20"/>
    </row>
    <row r="135" spans="27:62" s="4" customFormat="1" ht="15" customHeight="1" x14ac:dyDescent="0.35">
      <c r="AA135" s="19"/>
      <c r="AC135" s="19"/>
      <c r="AG135" s="19"/>
      <c r="AI135" s="19"/>
      <c r="AM135" s="19"/>
      <c r="AO135" s="19"/>
      <c r="AS135" s="19"/>
      <c r="AU135" s="19"/>
      <c r="AY135" s="19"/>
      <c r="BA135" s="19"/>
      <c r="BE135" s="20"/>
      <c r="BG135" s="20"/>
      <c r="BH135" s="20"/>
      <c r="BI135" s="20"/>
      <c r="BJ135" s="20"/>
    </row>
    <row r="136" spans="27:62" s="4" customFormat="1" ht="15" customHeight="1" x14ac:dyDescent="0.35">
      <c r="AA136" s="19"/>
      <c r="AC136" s="19"/>
      <c r="AG136" s="19"/>
      <c r="AI136" s="19"/>
      <c r="AM136" s="19"/>
      <c r="AO136" s="19"/>
      <c r="AS136" s="19"/>
      <c r="AU136" s="19"/>
      <c r="AY136" s="19"/>
      <c r="BA136" s="19"/>
      <c r="BE136" s="20"/>
      <c r="BG136" s="20"/>
      <c r="BH136" s="20"/>
      <c r="BI136" s="20"/>
      <c r="BJ136" s="20"/>
    </row>
    <row r="137" spans="27:62" s="4" customFormat="1" ht="15" customHeight="1" x14ac:dyDescent="0.35">
      <c r="AA137" s="19"/>
      <c r="AC137" s="19"/>
      <c r="AG137" s="19"/>
      <c r="AI137" s="19"/>
      <c r="AM137" s="19"/>
      <c r="AO137" s="19"/>
      <c r="AS137" s="19"/>
      <c r="AU137" s="19"/>
      <c r="AY137" s="19"/>
      <c r="BA137" s="19"/>
      <c r="BE137" s="20"/>
      <c r="BG137" s="20"/>
      <c r="BH137" s="20"/>
      <c r="BI137" s="20"/>
      <c r="BJ137" s="20"/>
    </row>
    <row r="138" spans="27:62" s="4" customFormat="1" ht="15" customHeight="1" x14ac:dyDescent="0.35">
      <c r="AA138" s="19"/>
      <c r="AC138" s="19"/>
      <c r="AG138" s="19"/>
      <c r="AI138" s="19"/>
      <c r="AM138" s="19"/>
      <c r="AO138" s="19"/>
      <c r="AS138" s="19"/>
      <c r="AU138" s="19"/>
      <c r="AY138" s="19"/>
      <c r="BA138" s="19"/>
      <c r="BE138" s="20"/>
      <c r="BG138" s="20"/>
      <c r="BH138" s="20"/>
      <c r="BI138" s="20"/>
      <c r="BJ138" s="20"/>
    </row>
    <row r="139" spans="27:62" s="4" customFormat="1" ht="15" customHeight="1" x14ac:dyDescent="0.35">
      <c r="AA139" s="19"/>
      <c r="AC139" s="19"/>
      <c r="AG139" s="19"/>
      <c r="AI139" s="19"/>
      <c r="AM139" s="19"/>
      <c r="AO139" s="19"/>
      <c r="AS139" s="19"/>
      <c r="AU139" s="19"/>
      <c r="AY139" s="19"/>
      <c r="BA139" s="19"/>
      <c r="BE139" s="20"/>
      <c r="BG139" s="20"/>
      <c r="BH139" s="20"/>
      <c r="BI139" s="20"/>
      <c r="BJ139" s="20"/>
    </row>
    <row r="140" spans="27:62" s="4" customFormat="1" ht="15" customHeight="1" x14ac:dyDescent="0.35">
      <c r="AA140" s="19"/>
      <c r="AC140" s="19"/>
      <c r="AG140" s="19"/>
      <c r="AI140" s="19"/>
      <c r="AM140" s="19"/>
      <c r="AO140" s="19"/>
      <c r="AS140" s="19"/>
      <c r="AU140" s="19"/>
      <c r="AY140" s="19"/>
      <c r="BA140" s="19"/>
      <c r="BE140" s="20"/>
      <c r="BG140" s="20"/>
      <c r="BH140" s="20"/>
      <c r="BI140" s="20"/>
      <c r="BJ140" s="20"/>
    </row>
    <row r="141" spans="27:62" s="4" customFormat="1" ht="15" customHeight="1" x14ac:dyDescent="0.35">
      <c r="AA141" s="19"/>
      <c r="AC141" s="19"/>
      <c r="AG141" s="19"/>
      <c r="AI141" s="19"/>
      <c r="AM141" s="19"/>
      <c r="AO141" s="19"/>
      <c r="AS141" s="19"/>
      <c r="AU141" s="19"/>
      <c r="AY141" s="19"/>
      <c r="BA141" s="19"/>
      <c r="BE141" s="20"/>
      <c r="BG141" s="20"/>
      <c r="BH141" s="20"/>
      <c r="BI141" s="20"/>
      <c r="BJ141" s="20"/>
    </row>
    <row r="142" spans="27:62" s="4" customFormat="1" ht="15" customHeight="1" x14ac:dyDescent="0.35">
      <c r="AA142" s="19"/>
      <c r="AC142" s="19"/>
      <c r="AG142" s="19"/>
      <c r="AI142" s="19"/>
      <c r="AM142" s="19"/>
      <c r="AO142" s="19"/>
      <c r="AS142" s="19"/>
      <c r="AU142" s="19"/>
      <c r="AY142" s="19"/>
      <c r="BA142" s="19"/>
      <c r="BE142" s="20"/>
      <c r="BG142" s="20"/>
      <c r="BH142" s="20"/>
      <c r="BI142" s="20"/>
      <c r="BJ142" s="20"/>
    </row>
    <row r="143" spans="27:62" s="4" customFormat="1" ht="15" customHeight="1" x14ac:dyDescent="0.35">
      <c r="AA143" s="19"/>
      <c r="AC143" s="19"/>
      <c r="AG143" s="19"/>
      <c r="AI143" s="19"/>
      <c r="AM143" s="19"/>
      <c r="AO143" s="19"/>
      <c r="AS143" s="19"/>
      <c r="AU143" s="19"/>
      <c r="AY143" s="19"/>
      <c r="BA143" s="19"/>
      <c r="BE143" s="20"/>
      <c r="BG143" s="20"/>
      <c r="BH143" s="20"/>
      <c r="BI143" s="20"/>
      <c r="BJ143" s="20"/>
    </row>
    <row r="144" spans="27:62" s="4" customFormat="1" ht="15" customHeight="1" x14ac:dyDescent="0.35">
      <c r="AA144" s="19"/>
      <c r="AC144" s="19"/>
      <c r="AG144" s="19"/>
      <c r="AI144" s="19"/>
      <c r="AM144" s="19"/>
      <c r="AO144" s="19"/>
      <c r="AS144" s="19"/>
      <c r="AU144" s="19"/>
      <c r="AY144" s="19"/>
      <c r="BA144" s="19"/>
      <c r="BE144" s="20"/>
      <c r="BG144" s="20"/>
      <c r="BH144" s="20"/>
      <c r="BI144" s="20"/>
      <c r="BJ144" s="20"/>
    </row>
    <row r="145" spans="27:62" s="4" customFormat="1" ht="15" customHeight="1" x14ac:dyDescent="0.35">
      <c r="AA145" s="19"/>
      <c r="AC145" s="19"/>
      <c r="AG145" s="19"/>
      <c r="AI145" s="19"/>
      <c r="AM145" s="19"/>
      <c r="AO145" s="19"/>
      <c r="AS145" s="19"/>
      <c r="AU145" s="19"/>
      <c r="AY145" s="19"/>
      <c r="BA145" s="19"/>
      <c r="BE145" s="20"/>
      <c r="BG145" s="20"/>
      <c r="BH145" s="20"/>
      <c r="BI145" s="20"/>
      <c r="BJ145" s="20"/>
    </row>
    <row r="146" spans="27:62" s="4" customFormat="1" ht="15" customHeight="1" x14ac:dyDescent="0.35">
      <c r="AA146" s="19"/>
      <c r="AC146" s="19"/>
      <c r="AG146" s="19"/>
      <c r="AI146" s="19"/>
      <c r="AM146" s="19"/>
      <c r="AO146" s="19"/>
      <c r="AS146" s="19"/>
      <c r="AU146" s="19"/>
      <c r="AY146" s="19"/>
      <c r="BA146" s="19"/>
      <c r="BE146" s="20"/>
      <c r="BG146" s="20"/>
      <c r="BH146" s="20"/>
      <c r="BI146" s="20"/>
      <c r="BJ146" s="20"/>
    </row>
    <row r="147" spans="27:62" s="4" customFormat="1" ht="15" customHeight="1" x14ac:dyDescent="0.35">
      <c r="AA147" s="19"/>
      <c r="AC147" s="19"/>
      <c r="AG147" s="19"/>
      <c r="AI147" s="19"/>
      <c r="AM147" s="19"/>
      <c r="AO147" s="19"/>
      <c r="AS147" s="19"/>
      <c r="AU147" s="19"/>
      <c r="AY147" s="19"/>
      <c r="BA147" s="19"/>
      <c r="BE147" s="20"/>
      <c r="BG147" s="20"/>
      <c r="BH147" s="20"/>
      <c r="BI147" s="20"/>
      <c r="BJ147" s="20"/>
    </row>
    <row r="148" spans="27:62" s="4" customFormat="1" ht="15" customHeight="1" x14ac:dyDescent="0.35">
      <c r="AA148" s="19"/>
      <c r="AC148" s="19"/>
      <c r="AG148" s="19"/>
      <c r="AI148" s="19"/>
      <c r="AM148" s="19"/>
      <c r="AO148" s="19"/>
      <c r="AS148" s="19"/>
      <c r="AU148" s="19"/>
      <c r="AY148" s="19"/>
      <c r="BA148" s="19"/>
      <c r="BE148" s="20"/>
      <c r="BG148" s="20"/>
      <c r="BH148" s="20"/>
      <c r="BI148" s="20"/>
      <c r="BJ148" s="20"/>
    </row>
  </sheetData>
  <autoFilter ref="A9:BP122" xr:uid="{00000000-0001-0000-0000-000000000000}">
    <filterColumn colId="13" showButton="0"/>
    <filterColumn colId="15" showButton="0"/>
    <filterColumn colId="17" showButton="0"/>
    <filterColumn colId="19" showButton="0"/>
    <filterColumn colId="21" showButton="0"/>
    <filterColumn colId="23" showButton="0"/>
    <filterColumn colId="59">
      <filters>
        <filter val="HÁBITAT"/>
      </filters>
    </filterColumn>
  </autoFilter>
  <mergeCells count="79">
    <mergeCell ref="BN9:BN10"/>
    <mergeCell ref="BI9:BI10"/>
    <mergeCell ref="BJ9:BJ10"/>
    <mergeCell ref="BK9:BK10"/>
    <mergeCell ref="BL9:BL10"/>
    <mergeCell ref="BM9:BM10"/>
    <mergeCell ref="BH9:BH10"/>
    <mergeCell ref="AW9:AW10"/>
    <mergeCell ref="AX9:AX10"/>
    <mergeCell ref="AY9:AY10"/>
    <mergeCell ref="AZ9:AZ10"/>
    <mergeCell ref="BA9:BA10"/>
    <mergeCell ref="BB9:BB10"/>
    <mergeCell ref="BC9:BC10"/>
    <mergeCell ref="BD9:BD10"/>
    <mergeCell ref="BE9:BE10"/>
    <mergeCell ref="BF9:BF10"/>
    <mergeCell ref="BG9:BG10"/>
    <mergeCell ref="AV9:AV10"/>
    <mergeCell ref="AK9:AK10"/>
    <mergeCell ref="AL9:AL10"/>
    <mergeCell ref="AM9:AM10"/>
    <mergeCell ref="AN9:AN10"/>
    <mergeCell ref="AO9:AO10"/>
    <mergeCell ref="AP9:AP10"/>
    <mergeCell ref="AQ9:AQ10"/>
    <mergeCell ref="AR9:AR10"/>
    <mergeCell ref="AS9:AS10"/>
    <mergeCell ref="AT9:AT10"/>
    <mergeCell ref="AU9:AU10"/>
    <mergeCell ref="T9:U9"/>
    <mergeCell ref="AJ9:AJ10"/>
    <mergeCell ref="X9:Y9"/>
    <mergeCell ref="Z9:Z10"/>
    <mergeCell ref="AA9:AA10"/>
    <mergeCell ref="AB9:AB10"/>
    <mergeCell ref="AC9:AC10"/>
    <mergeCell ref="AD9:AD10"/>
    <mergeCell ref="AE9:AE10"/>
    <mergeCell ref="AF9:AF10"/>
    <mergeCell ref="AG9:AG10"/>
    <mergeCell ref="AH9:AH10"/>
    <mergeCell ref="AI9:AI10"/>
    <mergeCell ref="A9:A10"/>
    <mergeCell ref="B9:B10"/>
    <mergeCell ref="C9:C10"/>
    <mergeCell ref="D9:D10"/>
    <mergeCell ref="E9:E10"/>
    <mergeCell ref="F9:F10"/>
    <mergeCell ref="AF8:AK8"/>
    <mergeCell ref="AL8:AQ8"/>
    <mergeCell ref="AR8:AW8"/>
    <mergeCell ref="AX8:BD8"/>
    <mergeCell ref="V9:W9"/>
    <mergeCell ref="G9:G10"/>
    <mergeCell ref="H9:H10"/>
    <mergeCell ref="I9:I10"/>
    <mergeCell ref="J9:J10"/>
    <mergeCell ref="K9:K10"/>
    <mergeCell ref="L9:L10"/>
    <mergeCell ref="M9:M10"/>
    <mergeCell ref="N9:O9"/>
    <mergeCell ref="P9:Q9"/>
    <mergeCell ref="R9:S9"/>
    <mergeCell ref="BE8:BG8"/>
    <mergeCell ref="BH8:BM8"/>
    <mergeCell ref="A8:C8"/>
    <mergeCell ref="D8:G8"/>
    <mergeCell ref="H8:I8"/>
    <mergeCell ref="J8:L8"/>
    <mergeCell ref="M8:Y8"/>
    <mergeCell ref="Z8:AE8"/>
    <mergeCell ref="A1:A6"/>
    <mergeCell ref="B1:L1"/>
    <mergeCell ref="C2:L2"/>
    <mergeCell ref="C3:L3"/>
    <mergeCell ref="C4:L4"/>
    <mergeCell ref="C5:L5"/>
    <mergeCell ref="C6:L6"/>
  </mergeCells>
  <phoneticPr fontId="9" type="noConversion"/>
  <dataValidations count="52">
    <dataValidation type="list" allowBlank="1" showErrorMessage="1" sqref="B42 B50:B52 B102:B104 B109:B110" xr:uid="{00000000-0002-0000-0000-000000000000}">
      <formula1>INDIRECT(Política_Pública)</formula1>
    </dataValidation>
    <dataValidation allowBlank="1" showInputMessage="1" showErrorMessage="1" prompt="Escriba la Dirección, Subdirección, Grupo o Unidad responsable de la ejecución del producto o acción._x000a_Utilice nombres completos." sqref="BJ115:BJ121 BJ63:BJ64 BJ53 BJ59 BJ74:BJ80" xr:uid="{00000000-0002-0000-0000-000001000000}"/>
    <dataValidation type="date" operator="greaterThan" allowBlank="1" showErrorMessage="1" sqref="H59:I64 I76 H102:I104 H66:I66 H29:I29 H31:I35 H74:I75 H115:I121 H77:I81 H109:I110 H39:I45 H47:I56 H68:H73 I68:I70" xr:uid="{00000000-0002-0000-0000-000002000000}">
      <formula1>42736</formula1>
    </dataValidation>
    <dataValidation allowBlank="1" showInputMessage="1" showErrorMessage="1" prompt="Seleccione de la lista desplegable, la entidad responsable de la ejecución del producto o acción." sqref="BH113:BH114 BH11:BH28 BH60:BH66 BH59:BI59 BH53:BI53 BI63:BI64 BH46:BH52 BH54:BH58 AP59 BI115:BI121 BH67:BI81 BH82:BH92" xr:uid="{00000000-0002-0000-0000-000003000000}"/>
    <dataValidation allowBlank="1" showInputMessage="1" showErrorMessage="1" prompt="Registre el total de las metas." sqref="X10" xr:uid="{00000000-0002-0000-0000-000004000000}"/>
    <dataValidation allowBlank="1" showInputMessage="1" showErrorMessage="1" prompt="Escriba las acciones afirmativaa concertadas entre la ciudadanía y cada entidad. Este campo es diligenciado por la SAE." sqref="D9:D10" xr:uid="{00000000-0002-0000-0000-000005000000}"/>
    <dataValidation allowBlank="1" showInputMessage="1" showErrorMessage="1" prompt="Este campo será diligenciado por la SAE en articulación con cada sector. _x000a__x000a_La ponderación de cada acción estará definida de acuerdo con su nivel de importancia en el cumplimiento de los propósitos de la política." sqref="E9:E10" xr:uid="{00000000-0002-0000-0000-000006000000}"/>
    <dataValidation allowBlank="1" showInputMessage="1" showErrorMessage="1" prompt="Este campo será diligenciado por la SDP." sqref="A9:A10" xr:uid="{00000000-0002-0000-0000-000007000000}"/>
    <dataValidation allowBlank="1" showInputMessage="1" showErrorMessage="1" prompt="Escoja de la lista desplegable el nombre el subcomponente de acuerdo con el componente registrado en el campo anterior; esto para las políticas que aplique subcomponente. Este campo es diligenciado por la SAE." sqref="C9:C10" xr:uid="{00000000-0002-0000-0000-000008000000}"/>
    <dataValidation allowBlank="1" showInputMessage="1" showErrorMessage="1" prompt="Escoja de la lista desplegable el nombre del componente en el cual se estructura la política y dentro del cual se enmarca la acción afirmativa a registrar en la siguiente sección. Este campo es diligenciado por la SAE." sqref="B9:B10" xr:uid="{00000000-0002-0000-0000-000009000000}"/>
    <dataValidation allowBlank="1" showInputMessage="1" showErrorMessage="1" prompt="Escoja de la lista desplegable el grupo étnico con el cual se concertaron las acciones que registrará en la presente matriz. " sqref="B2" xr:uid="{00000000-0002-0000-0000-00000A000000}"/>
    <dataValidation allowBlank="1" showInputMessage="1" showErrorMessage="1" prompt="Identifique la fuente de financiación: Inversión o Funcionamiento._x000a_" sqref="M9:M10" xr:uid="{00000000-0002-0000-0000-00000B000000}"/>
    <dataValidation type="list" showInputMessage="1" showErrorMessage="1" sqref="B11 B29 B56 B63 B115 B74" xr:uid="{00000000-0002-0000-0000-00000C000000}">
      <formula1>INDIRECT(Política_Pública)</formula1>
    </dataValidation>
    <dataValidation type="list" allowBlank="1" showInputMessage="1" showErrorMessage="1" sqref="B12:B21 B30:B41 B53 B59 B64 B66 B116:B121 B75:B81" xr:uid="{00000000-0002-0000-0000-00000D000000}">
      <formula1>INDIRECT(Política_Pública)</formula1>
    </dataValidation>
    <dataValidation type="list" allowBlank="1" showInputMessage="1" showErrorMessage="1" sqref="C2:M2" xr:uid="{00000000-0002-0000-0000-00000E000000}">
      <formula1>Politica</formula1>
    </dataValidation>
    <dataValidation allowBlank="1" showInputMessage="1" showErrorMessage="1" prompt="Señalar cómo han implementado los enfoques que se establecieron, quienes conforman la población beneficiada, qué acciones diferenciales se han desarrollado. revisar instructivo. Máximo 300 palabras por indicador." sqref="BD9:BD10" xr:uid="{00000000-0002-0000-0000-00000F000000}"/>
    <dataValidation allowBlank="1" showInputMessage="1" showErrorMessage="1" prompt="Resultado de dividir el avance cuantitativo del indicador sobre la meta anual programada." sqref="AI9:AI10 AO9:AO10 AU9:AU10 BA9:BA10 AC9:AC10" xr:uid="{00000000-0002-0000-0000-000010000000}"/>
    <dataValidation allowBlank="1" showInputMessage="1" showErrorMessage="1" prompt="Escriba la meta que tiene programada para el año." sqref="N10 R10 P10 T10 V10" xr:uid="{00000000-0002-0000-0000-000011000000}"/>
    <dataValidation allowBlank="1" showInputMessage="1" showErrorMessage="1" prompt="Indique el valor de la asignación presupuestal para la implementación de la accción para cada año. Las cifras debe expresarse en pesos sin aproximaciones." sqref="O10 S10 Q10 U10 W10" xr:uid="{00000000-0002-0000-0000-000012000000}"/>
    <dataValidation allowBlank="1" showInputMessage="1" showErrorMessage="1" prompt="Si se han presentado dificultades frente al avance del indicador  se deben describir aquí y  las soluciones para superarlas." sqref="AK9:AK10 AQ9:AQ10 AW9:AW10 BC9:BC10 AE9:AE10" xr:uid="{00000000-0002-0000-0000-000013000000}"/>
    <dataValidation allowBlank="1" showInputMessage="1" showErrorMessage="1" prompt="Corresponde al avance cualitativo que la entidad identifica en el cumplimiento de la acción." sqref="AJ9:AJ10 AV9:AV10 AP9:AP10 BB9:BB10 AD9:AD10" xr:uid="{00000000-0002-0000-0000-000014000000}"/>
    <dataValidation allowBlank="1" showInputMessage="1" showErrorMessage="1" prompt="Teniendo en cuenta la fórmula de cálculo de cada indicador, registre el resultado de cada uno, para el período del reporte" sqref="AB9:AB10 AT9:AT10 AN9:AN10 AZ9:AZ10 AH9:AH10" xr:uid="{00000000-0002-0000-0000-000015000000}"/>
    <dataValidation allowBlank="1" showInputMessage="1" showErrorMessage="1" prompt="Resultado de dividir el valor de la ejecución presupuestal sobre la asignación presupuestal. " sqref="AG9:AG10 AM9:AM10 AS9:AS10 AY9:AY10 AA9:AA10" xr:uid="{00000000-0002-0000-0000-000016000000}"/>
    <dataValidation allowBlank="1" showInputMessage="1" showErrorMessage="1" prompt="Incorpore el valor de la ejecución presupuestal (compromisos adquiridos para el cumplimiento de la acción). Las cifras deben expresarse en pesos sin aproximaciones" sqref="AF9:AF10 AL9:AL10 AR9:AR10 AX9:AX10 Z9:Z10" xr:uid="{00000000-0002-0000-0000-000017000000}"/>
    <dataValidation allowBlank="1" showInputMessage="1" showErrorMessage="1" prompt="Corresponde al presupuesto total asignado." sqref="Y10" xr:uid="{00000000-0002-0000-0000-000018000000}"/>
    <dataValidation allowBlank="1" showInputMessage="1" showErrorMessage="1" prompt="Escribir el número y nombre de la Meta Sectorial en el cual se enmarca la acción afirmativa." sqref="BE9:BF9" xr:uid="{00000000-0002-0000-0000-000019000000}"/>
    <dataValidation allowBlank="1" showInputMessage="1" showErrorMessage="1" prompt="Escriba el nombre completo de las personas responsables de la ejecución del producto. Primero registre el nombre del directivo(a), presione Alt y enter (al mismo tiempor), y luego escriba el nombre de profesional." sqref="BK9" xr:uid="{00000000-0002-0000-0000-00001A000000}"/>
    <dataValidation allowBlank="1" showInputMessage="1" showErrorMessage="1" prompt="Escriba la Dirección, Subdirección, Grupo o Unidad responsable de la ejecución de la acción. Utilice nombres completos." sqref="BJ9" xr:uid="{00000000-0002-0000-0000-00001B000000}"/>
    <dataValidation allowBlank="1" showInputMessage="1" showErrorMessage="1" prompt="Información correspondiente a la estructura que presenta la política de acuerdo con el decreto que la adoptó." sqref="A8" xr:uid="{00000000-0002-0000-0000-00001C000000}"/>
    <dataValidation allowBlank="1" showInputMessage="1" showErrorMessage="1" prompt="Escoja de la lista desplegable el nombre completo de la Política Pública sobre la cual se registrarán las acciones concertadas." sqref="B3" xr:uid="{00000000-0002-0000-0000-00001D000000}"/>
    <dataValidation allowBlank="1" showInputMessage="1" showErrorMessage="1" prompt="Escriba los nombres de los sectores que son corresponsables en la formulación e implementación de las acciones. " sqref="B6" xr:uid="{00000000-0002-0000-0000-00001E000000}"/>
    <dataValidation allowBlank="1" showInputMessage="1" showErrorMessage="1" prompt="Relacione el sector y la entidad que lidera la Política Pública." sqref="B5" xr:uid="{00000000-0002-0000-0000-00001F000000}"/>
    <dataValidation allowBlank="1" showInputMessage="1" showErrorMessage="1" prompt="Indique la fecha de corte del informe de seguimiento a presentar. Debe ser ajsutada cada vez que se realice el reporte. " sqref="B4" xr:uid="{00000000-0002-0000-0000-000020000000}"/>
    <dataValidation allowBlank="1" showInputMessage="1" showErrorMessage="1" prompt="Escriba el correo electrónico de las personas responsables de la ejecución de la acción. Primero registre el correo del directivo(a), presione Alt y enter (al mismo tiempor), y luego escriba el correo de profesional." sqref="BM9" xr:uid="{00000000-0002-0000-0000-000021000000}"/>
    <dataValidation allowBlank="1" showInputMessage="1" showErrorMessage="1" prompt="Escriba el teléfono de contacto de las personas responsables de la ejecución de la acción. Primero registre el teléfono del directivo(a), presione Alt y enter (al mismo tiempor), y luego escriba el teléfono de profesional." sqref="BL9" xr:uid="{00000000-0002-0000-0000-000022000000}"/>
    <dataValidation allowBlank="1" showInputMessage="1" showErrorMessage="1" prompt="Escriba el nombre completo de la entidad responsable de la ejecución de la acción." sqref="BI9" xr:uid="{00000000-0002-0000-0000-000023000000}"/>
    <dataValidation allowBlank="1" showInputMessage="1" showErrorMessage="1" prompt="Escriba el nombre completo del sector responsable de la ejecución de la acción." sqref="BH9" xr:uid="{00000000-0002-0000-0000-000024000000}"/>
    <dataValidation allowBlank="1" showInputMessage="1" showErrorMessage="1" prompt="Aplica para las acciones cuya fuente de financiación es inversión. _x000a__x000a_Corresponde a la información sobre el programa, metas y proyectos de inversión del Plan de Desarrollo Distrittal, en el marco de los cuales se ejecuta la acción afirmativa." sqref="BE8" xr:uid="{00000000-0002-0000-0000-000025000000}"/>
    <dataValidation allowBlank="1" showInputMessage="1" showErrorMessage="1" prompt="Identifique el ODS al cual le apunta la acción afirmativa._x000a__x000a_Seleccione de la lista desplegable." sqref="F9" xr:uid="{00000000-0002-0000-0000-000026000000}"/>
    <dataValidation allowBlank="1" showInputMessage="1" showErrorMessage="1" prompt="Este campo será diligenciado por cada sector con quien se concertó la acción._x000a__x000a_Registre la línea base que se tiene respecto del indicador registrado, indicando el año de corte del dato._x000a__x000a_Si no se cuenta con línea base escriba &quot;Sin Línea Base&quot;." sqref="L9" xr:uid="{00000000-0002-0000-0000-000027000000}"/>
    <dataValidation allowBlank="1" showInputMessage="1" showErrorMessage="1" prompt="Indique el logro esperado para cada vigencia, con relación a una situación inicial (línea base), de forma cuantitativa y acorde con el indicador definido. " sqref="AF8 AL8 AR8 AX8 Z8" xr:uid="{00000000-0002-0000-0000-000028000000}"/>
    <dataValidation allowBlank="1" showInputMessage="1" showErrorMessage="1" prompt="Fecha en la cual finaliza la acción _x000a_dd/mm/aaaa" sqref="I9" xr:uid="{00000000-0002-0000-0000-000029000000}"/>
    <dataValidation allowBlank="1" showInputMessage="1" showErrorMessage="1" prompt="Información correspondiente a las acciones afirmativas concertadas en el marco del Artículo 66 del PDD." sqref="D8" xr:uid="{00000000-0002-0000-0000-00002A000000}"/>
    <dataValidation allowBlank="1" showInputMessage="1" showErrorMessage="1" prompt="Escribir el número y nombre del proyecto del PDD dento de la cual se ejecuta la acción. _x000a__x000a_Nº: Nombre del proyecto PDD" sqref="BG9" xr:uid="{00000000-0002-0000-0000-00002B000000}"/>
    <dataValidation allowBlank="1" showInputMessage="1" showErrorMessage="1" prompt="Escribir el número y el nombre de la Meta Sectorial en la cual se enmarca la acción afirmativa, separados por dos puntos (:). " sqref="BF9" xr:uid="{00000000-0002-0000-0000-00002C000000}"/>
    <dataValidation allowBlank="1" showInputMessage="1" showErrorMessage="1" prompt="Escribir el número y el nombre del Programa General en el cual se enmarca la acción afirmativa, separados por dos puntos (:)." sqref="BE9" xr:uid="{00000000-0002-0000-0000-00002D000000}"/>
    <dataValidation allowBlank="1" showInputMessage="1" showErrorMessage="1" prompt="Determine si la acción concertada responde a un enfoque (Derechos Humanos, Género, Poblacional - Diferencial, Ambiental y Territorial). Si responde a más de un enfoque mencionelos y separelos con punto y coma." sqref="G9:G10" xr:uid="{00000000-0002-0000-0000-00002E000000}"/>
    <dataValidation allowBlank="1" showInputMessage="1" showErrorMessage="1" prompt="Fecha en la cual inicia la acción _x000a_dd/mn/aaaa" sqref="H9" xr:uid="{00000000-0002-0000-0000-00002F000000}"/>
    <dataValidation allowBlank="1" showInputMessage="1" showErrorMessage="1" prompt="Periodo que se requiere para ejecutar la acción concertada" sqref="H8:I8" xr:uid="{00000000-0002-0000-0000-000030000000}"/>
    <dataValidation allowBlank="1" showInputMessage="1" showErrorMessage="1" prompt="Escriba la expresión matemática con la cual se calcula el indicador. _x000a_ _x000a_Debe ser coherente con el nombre del indicador y ser explicita la unidad de medida." sqref="K9" xr:uid="{00000000-0002-0000-0000-000031000000}"/>
    <dataValidation allowBlank="1" showInputMessage="1" showErrorMessage="1" prompt="Escriba el nombre del indicador para cada acción afirmativa concertada de política. _x000a__x000a_Debe evidenciar con precisión la propiedad a medir, ser auto explicativo y conciso. _x000a_" sqref="J9" xr:uid="{00000000-0002-0000-0000-000032000000}"/>
    <dataValidation allowBlank="1" showInputMessage="1" showErrorMessage="1" prompt="Escribir el número y el nombre del Proyecto de Inversión en el cual se enmarca la acción afirmativa y del cual salen los recursos para su implementación, separados por dos puntos (:). " sqref="BG9" xr:uid="{00000000-0002-0000-0000-000033000000}"/>
  </dataValidations>
  <hyperlinks>
    <hyperlink ref="BM113" r:id="rId1" display="ngarzon@sdp.gov.co" xr:uid="{00000000-0004-0000-0000-000000000000}"/>
    <hyperlink ref="BM114" r:id="rId2" display="ngarzon@sdp.gov.co" xr:uid="{00000000-0004-0000-0000-000001000000}"/>
    <hyperlink ref="BM121" r:id="rId3" xr:uid="{00000000-0004-0000-0000-000002000000}"/>
    <hyperlink ref="BM115" r:id="rId4" xr:uid="{00000000-0004-0000-0000-000003000000}"/>
    <hyperlink ref="BM116" r:id="rId5" xr:uid="{00000000-0004-0000-0000-000004000000}"/>
    <hyperlink ref="BM117" r:id="rId6" xr:uid="{00000000-0004-0000-0000-000005000000}"/>
    <hyperlink ref="BM118" r:id="rId7" xr:uid="{00000000-0004-0000-0000-000006000000}"/>
    <hyperlink ref="BM119" r:id="rId8" xr:uid="{00000000-0004-0000-0000-000007000000}"/>
    <hyperlink ref="BM120" r:id="rId9" xr:uid="{00000000-0004-0000-0000-000008000000}"/>
    <hyperlink ref="BM36" r:id="rId10" xr:uid="{00000000-0004-0000-0000-000009000000}"/>
    <hyperlink ref="BM37" r:id="rId11" xr:uid="{00000000-0004-0000-0000-00000A000000}"/>
    <hyperlink ref="BM99" r:id="rId12" xr:uid="{00000000-0004-0000-0000-00000C000000}"/>
    <hyperlink ref="BM100" r:id="rId13" xr:uid="{00000000-0004-0000-0000-00000D000000}"/>
    <hyperlink ref="BM101" r:id="rId14" xr:uid="{00000000-0004-0000-0000-00000E000000}"/>
    <hyperlink ref="BM97" r:id="rId15" xr:uid="{00000000-0004-0000-0000-00000F000000}"/>
    <hyperlink ref="BM78" r:id="rId16" xr:uid="{00000000-0004-0000-0000-000010000000}"/>
    <hyperlink ref="BM80" r:id="rId17" xr:uid="{00000000-0004-0000-0000-000011000000}"/>
    <hyperlink ref="BM76" r:id="rId18" xr:uid="{00000000-0004-0000-0000-000012000000}"/>
    <hyperlink ref="BM75" r:id="rId19" xr:uid="{00000000-0004-0000-0000-000013000000}"/>
    <hyperlink ref="BM77" r:id="rId20" xr:uid="{00000000-0004-0000-0000-000014000000}"/>
    <hyperlink ref="BM74" r:id="rId21" xr:uid="{00000000-0004-0000-0000-000015000000}"/>
    <hyperlink ref="BM79" r:id="rId22" xr:uid="{00000000-0004-0000-0000-000016000000}"/>
    <hyperlink ref="BM96" r:id="rId23" xr:uid="{00000000-0004-0000-0000-000017000000}"/>
    <hyperlink ref="BM104" r:id="rId24" xr:uid="{00000000-0004-0000-0000-000018000000}"/>
    <hyperlink ref="BM52" r:id="rId25" xr:uid="{684A3099-9E79-43CE-9B42-54360886C86D}"/>
    <hyperlink ref="BM41" r:id="rId26" xr:uid="{21DA78E9-FAF3-4BC6-A2A9-7504F9E43518}"/>
  </hyperlinks>
  <pageMargins left="0.7" right="0.7" top="0.75" bottom="0.75" header="0.3" footer="0.3"/>
  <pageSetup orientation="portrait" r:id="rId27"/>
  <legacyDrawing r:id="rId2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E94CB-2C79-4D94-AECE-798C86D74C7D}">
  <sheetPr filterMode="1"/>
  <dimension ref="A1:BP147"/>
  <sheetViews>
    <sheetView tabSelected="1" topLeftCell="D8" zoomScale="70" zoomScaleNormal="70" workbookViewId="0">
      <pane xSplit="1" ySplit="66" topLeftCell="AO74" activePane="bottomRight" state="frozen"/>
      <selection pane="topRight"/>
      <selection pane="bottomLeft"/>
      <selection pane="bottomRight" activeCell="D74" sqref="A74:XFD74"/>
    </sheetView>
  </sheetViews>
  <sheetFormatPr baseColWidth="10" defaultColWidth="14.453125" defaultRowHeight="12.5" x14ac:dyDescent="0.35"/>
  <cols>
    <col min="1" max="1" width="13.7265625" style="5" customWidth="1"/>
    <col min="2" max="2" width="35.453125" style="5" customWidth="1"/>
    <col min="3" max="3" width="39.7265625" style="5" customWidth="1"/>
    <col min="4" max="4" width="49" style="5" customWidth="1"/>
    <col min="5" max="5" width="18.453125" style="5" hidden="1" customWidth="1"/>
    <col min="6" max="6" width="26" style="5" hidden="1" customWidth="1"/>
    <col min="7" max="7" width="23.26953125" style="5" hidden="1" customWidth="1"/>
    <col min="8" max="8" width="22.453125" style="5" customWidth="1"/>
    <col min="9" max="9" width="30.453125" style="5" customWidth="1"/>
    <col min="10" max="10" width="31.1796875" style="5" customWidth="1"/>
    <col min="11" max="11" width="45.26953125" style="5" customWidth="1"/>
    <col min="12" max="12" width="40.81640625" style="5" hidden="1" customWidth="1"/>
    <col min="13" max="13" width="17.1796875" style="5" hidden="1" customWidth="1"/>
    <col min="14" max="14" width="9.7265625" style="21" hidden="1" customWidth="1"/>
    <col min="15" max="15" width="19.26953125" style="5" hidden="1" customWidth="1"/>
    <col min="16" max="16" width="17" style="5" customWidth="1"/>
    <col min="17" max="17" width="17.26953125" style="5" customWidth="1"/>
    <col min="18" max="18" width="13.453125" style="5" customWidth="1"/>
    <col min="19" max="19" width="17.26953125" style="5" customWidth="1"/>
    <col min="20" max="20" width="13.453125" style="5" customWidth="1"/>
    <col min="21" max="21" width="20.26953125" style="5" customWidth="1"/>
    <col min="22" max="22" width="13.7265625" style="5" customWidth="1"/>
    <col min="23" max="23" width="20.453125" style="5" customWidth="1"/>
    <col min="24" max="24" width="13.1796875" style="5" customWidth="1"/>
    <col min="25" max="25" width="19" style="21" customWidth="1"/>
    <col min="26" max="26" width="16.453125" style="22" customWidth="1"/>
    <col min="27" max="27" width="11.453125" style="23" customWidth="1"/>
    <col min="28" max="28" width="25.1796875" style="22" customWidth="1"/>
    <col min="29" max="29" width="14.81640625" style="23" customWidth="1"/>
    <col min="30" max="30" width="36.26953125" style="22" customWidth="1"/>
    <col min="31" max="31" width="54.1796875" style="22" customWidth="1"/>
    <col min="32" max="32" width="16.7265625" style="5" customWidth="1"/>
    <col min="33" max="33" width="14.26953125" style="24" customWidth="1"/>
    <col min="34" max="34" width="12.81640625" style="5" customWidth="1"/>
    <col min="35" max="35" width="11.7265625" style="24" customWidth="1"/>
    <col min="36" max="36" width="94" style="5" customWidth="1"/>
    <col min="37" max="37" width="64.81640625" style="5" customWidth="1"/>
    <col min="38" max="38" width="22.453125" style="22" customWidth="1"/>
    <col min="39" max="39" width="23" style="23" customWidth="1"/>
    <col min="40" max="40" width="40.81640625" style="22" customWidth="1"/>
    <col min="41" max="41" width="13.1796875" style="23" customWidth="1"/>
    <col min="42" max="42" width="38.453125" style="22" customWidth="1"/>
    <col min="43" max="43" width="35.7265625" style="22" customWidth="1"/>
    <col min="44" max="44" width="18.26953125" style="22" customWidth="1"/>
    <col min="45" max="45" width="28.453125" style="23" customWidth="1"/>
    <col min="46" max="46" width="11" style="22" customWidth="1"/>
    <col min="47" max="47" width="11" style="23" customWidth="1"/>
    <col min="48" max="48" width="89.453125" style="22" customWidth="1"/>
    <col min="49" max="49" width="60.453125" style="22" customWidth="1"/>
    <col min="50" max="50" width="15.453125" style="22" bestFit="1" customWidth="1"/>
    <col min="51" max="51" width="11" style="23" customWidth="1"/>
    <col min="52" max="52" width="11" style="22" customWidth="1"/>
    <col min="53" max="53" width="11" style="23" customWidth="1"/>
    <col min="54" max="54" width="60.7265625" style="22" customWidth="1"/>
    <col min="55" max="55" width="62.453125" style="22" customWidth="1"/>
    <col min="56" max="56" width="46.81640625" style="5" customWidth="1"/>
    <col min="57" max="57" width="37.81640625" style="25" customWidth="1"/>
    <col min="58" max="58" width="79.453125" style="5" customWidth="1"/>
    <col min="59" max="59" width="40.1796875" style="25" customWidth="1"/>
    <col min="60" max="60" width="23.81640625" style="25" customWidth="1"/>
    <col min="61" max="61" width="20.1796875" style="25" customWidth="1"/>
    <col min="62" max="62" width="25.453125" style="25" customWidth="1"/>
    <col min="63" max="63" width="21.453125" style="5" customWidth="1"/>
    <col min="64" max="64" width="18.1796875" style="5" customWidth="1"/>
    <col min="65" max="65" width="23.1796875" style="5" customWidth="1"/>
    <col min="66" max="66" width="85.7265625" style="5" customWidth="1"/>
    <col min="67" max="67" width="30.453125" style="5" customWidth="1"/>
    <col min="68" max="68" width="27.26953125" style="5" customWidth="1"/>
    <col min="69" max="16384" width="14.453125" style="5"/>
  </cols>
  <sheetData>
    <row r="1" spans="1:68" s="92" customFormat="1" ht="15.5" x14ac:dyDescent="0.35">
      <c r="A1" s="1121" t="s">
        <v>0</v>
      </c>
      <c r="B1" s="1100" t="s">
        <v>1</v>
      </c>
      <c r="C1" s="1100"/>
      <c r="D1" s="1100"/>
      <c r="E1" s="1100"/>
      <c r="F1" s="1100"/>
      <c r="G1" s="1100"/>
      <c r="H1" s="1100"/>
      <c r="I1" s="1100"/>
      <c r="J1" s="1100"/>
      <c r="K1" s="1100"/>
      <c r="L1" s="1100"/>
      <c r="M1" s="88"/>
      <c r="N1" s="131"/>
      <c r="O1" s="89"/>
      <c r="P1" s="89"/>
      <c r="Q1" s="89"/>
      <c r="R1" s="89"/>
      <c r="S1" s="89"/>
      <c r="T1" s="89"/>
      <c r="U1" s="89"/>
      <c r="V1" s="89"/>
      <c r="W1" s="89"/>
      <c r="X1" s="89"/>
      <c r="Y1" s="90"/>
      <c r="Z1" s="89"/>
      <c r="AA1" s="91"/>
      <c r="AB1" s="89"/>
      <c r="AC1" s="91"/>
      <c r="AD1" s="89"/>
      <c r="AE1" s="89"/>
      <c r="AF1" s="89"/>
      <c r="AG1" s="91"/>
      <c r="AH1" s="89"/>
      <c r="AI1" s="91"/>
      <c r="AJ1" s="89"/>
      <c r="AK1" s="89"/>
      <c r="AL1" s="89"/>
      <c r="AM1" s="91"/>
      <c r="AN1" s="89"/>
      <c r="AO1" s="91"/>
      <c r="AP1" s="89"/>
      <c r="AQ1" s="89"/>
      <c r="AR1" s="89"/>
      <c r="AS1" s="91"/>
      <c r="AT1" s="89"/>
      <c r="AU1" s="91"/>
      <c r="AV1" s="89"/>
      <c r="AW1" s="89"/>
      <c r="AX1" s="89"/>
      <c r="AY1" s="91"/>
      <c r="AZ1" s="89"/>
      <c r="BA1" s="91"/>
      <c r="BB1" s="89"/>
      <c r="BC1" s="89"/>
      <c r="BE1" s="88"/>
      <c r="BF1" s="89"/>
      <c r="BG1" s="88"/>
      <c r="BH1" s="93"/>
      <c r="BI1" s="93"/>
      <c r="BJ1" s="93"/>
      <c r="BK1" s="89"/>
      <c r="BL1" s="89"/>
      <c r="BM1" s="89"/>
      <c r="BN1" s="89"/>
    </row>
    <row r="2" spans="1:68" s="84" customFormat="1" ht="15.5" x14ac:dyDescent="0.35">
      <c r="A2" s="1121"/>
      <c r="B2" s="94" t="s">
        <v>2</v>
      </c>
      <c r="C2" s="1101" t="s">
        <v>3</v>
      </c>
      <c r="D2" s="1102"/>
      <c r="E2" s="1102"/>
      <c r="F2" s="1102"/>
      <c r="G2" s="1102"/>
      <c r="H2" s="1102"/>
      <c r="I2" s="1102"/>
      <c r="J2" s="1102"/>
      <c r="K2" s="1102"/>
      <c r="L2" s="1103"/>
      <c r="M2" s="95"/>
      <c r="N2" s="82"/>
      <c r="O2" s="83"/>
      <c r="P2" s="83"/>
      <c r="Q2" s="83"/>
      <c r="R2" s="83"/>
      <c r="S2" s="83"/>
      <c r="T2" s="83"/>
      <c r="U2" s="83"/>
      <c r="V2" s="83"/>
      <c r="W2" s="83"/>
      <c r="X2" s="83"/>
      <c r="Y2" s="31"/>
      <c r="Z2" s="83"/>
      <c r="AA2" s="96"/>
      <c r="AB2" s="83"/>
      <c r="AC2" s="96"/>
      <c r="AD2" s="83"/>
      <c r="AE2" s="83"/>
      <c r="AF2" s="83"/>
      <c r="AG2" s="96"/>
      <c r="AH2" s="83"/>
      <c r="AI2" s="96"/>
      <c r="AJ2" s="83"/>
      <c r="AK2" s="83"/>
      <c r="AL2" s="83"/>
      <c r="AM2" s="96"/>
      <c r="AN2" s="83"/>
      <c r="AO2" s="96"/>
      <c r="AP2" s="83"/>
      <c r="AQ2" s="83"/>
      <c r="AR2" s="83"/>
      <c r="AS2" s="96"/>
      <c r="AT2" s="83"/>
      <c r="AU2" s="96"/>
      <c r="AV2" s="83"/>
      <c r="AW2" s="83"/>
      <c r="AX2" s="83"/>
      <c r="AY2" s="96"/>
      <c r="AZ2" s="83"/>
      <c r="BA2" s="96"/>
      <c r="BB2" s="83"/>
      <c r="BC2" s="83"/>
      <c r="BE2" s="93"/>
      <c r="BF2" s="83"/>
      <c r="BG2" s="93"/>
      <c r="BH2" s="93"/>
      <c r="BI2" s="93"/>
      <c r="BJ2" s="93"/>
      <c r="BK2" s="83"/>
      <c r="BL2" s="83"/>
      <c r="BM2" s="83"/>
      <c r="BN2" s="83"/>
    </row>
    <row r="3" spans="1:68" s="84" customFormat="1" ht="15.5" x14ac:dyDescent="0.35">
      <c r="A3" s="1121"/>
      <c r="B3" s="97" t="s">
        <v>4</v>
      </c>
      <c r="C3" s="1110" t="s">
        <v>5</v>
      </c>
      <c r="D3" s="1111"/>
      <c r="E3" s="1111"/>
      <c r="F3" s="1111"/>
      <c r="G3" s="1111"/>
      <c r="H3" s="1111"/>
      <c r="I3" s="1111"/>
      <c r="J3" s="1111"/>
      <c r="K3" s="1111"/>
      <c r="L3" s="1112"/>
      <c r="M3" s="95"/>
      <c r="N3" s="82"/>
      <c r="O3" s="83"/>
      <c r="P3" s="83"/>
      <c r="Q3" s="83"/>
      <c r="R3" s="83"/>
      <c r="S3" s="83"/>
      <c r="T3" s="83"/>
      <c r="U3" s="83"/>
      <c r="V3" s="83"/>
      <c r="W3" s="83"/>
      <c r="X3" s="83"/>
      <c r="Y3" s="31"/>
      <c r="Z3" s="83"/>
      <c r="AA3" s="96"/>
      <c r="AB3" s="83"/>
      <c r="AC3" s="96"/>
      <c r="AD3" s="83"/>
      <c r="AE3" s="83"/>
      <c r="AF3" s="83"/>
      <c r="AG3" s="96"/>
      <c r="AH3" s="83"/>
      <c r="AI3" s="96"/>
      <c r="AJ3" s="83"/>
      <c r="AK3" s="83"/>
      <c r="AL3" s="83"/>
      <c r="AM3" s="96"/>
      <c r="AN3" s="83"/>
      <c r="AO3" s="96"/>
      <c r="AP3" s="83"/>
      <c r="AQ3" s="83"/>
      <c r="AR3" s="83"/>
      <c r="AS3" s="96"/>
      <c r="AT3" s="83"/>
      <c r="AU3" s="96"/>
      <c r="AV3" s="83"/>
      <c r="AW3" s="83"/>
      <c r="AX3" s="83"/>
      <c r="AY3" s="96"/>
      <c r="AZ3" s="83"/>
      <c r="BA3" s="96"/>
      <c r="BB3" s="83"/>
      <c r="BC3" s="83"/>
      <c r="BE3" s="93"/>
      <c r="BF3" s="83"/>
      <c r="BG3" s="93"/>
      <c r="BH3" s="93"/>
      <c r="BI3" s="93"/>
      <c r="BJ3" s="93"/>
      <c r="BK3" s="83"/>
      <c r="BL3" s="83"/>
      <c r="BM3" s="83"/>
      <c r="BN3" s="83"/>
    </row>
    <row r="4" spans="1:68" s="84" customFormat="1" ht="15.5" x14ac:dyDescent="0.35">
      <c r="A4" s="1121"/>
      <c r="B4" s="94" t="s">
        <v>6</v>
      </c>
      <c r="C4" s="1107">
        <v>44286</v>
      </c>
      <c r="D4" s="1108"/>
      <c r="E4" s="1108"/>
      <c r="F4" s="1108"/>
      <c r="G4" s="1108"/>
      <c r="H4" s="1108"/>
      <c r="I4" s="1108"/>
      <c r="J4" s="1108"/>
      <c r="K4" s="1108"/>
      <c r="L4" s="1109"/>
      <c r="M4" s="95"/>
      <c r="N4" s="82"/>
      <c r="O4" s="83"/>
      <c r="P4" s="83"/>
      <c r="Q4" s="83"/>
      <c r="R4" s="83"/>
      <c r="S4" s="83"/>
      <c r="T4" s="83"/>
      <c r="U4" s="83"/>
      <c r="V4" s="83"/>
      <c r="W4" s="83"/>
      <c r="X4" s="83"/>
      <c r="Y4" s="31"/>
      <c r="Z4" s="83"/>
      <c r="AA4" s="96"/>
      <c r="AB4" s="83"/>
      <c r="AC4" s="96"/>
      <c r="AD4" s="83"/>
      <c r="AE4" s="83"/>
      <c r="AF4" s="83"/>
      <c r="AG4" s="96"/>
      <c r="AH4" s="83"/>
      <c r="AI4" s="96"/>
      <c r="AJ4" s="83"/>
      <c r="AK4" s="83"/>
      <c r="AL4" s="83"/>
      <c r="AM4" s="96"/>
      <c r="AN4" s="83"/>
      <c r="AO4" s="96"/>
      <c r="AP4" s="83"/>
      <c r="AQ4" s="83"/>
      <c r="AR4" s="83"/>
      <c r="AS4" s="96"/>
      <c r="AT4" s="83"/>
      <c r="AU4" s="96"/>
      <c r="AV4" s="83"/>
      <c r="AW4" s="83"/>
      <c r="AX4" s="83"/>
      <c r="AY4" s="96"/>
      <c r="AZ4" s="83"/>
      <c r="BA4" s="96"/>
      <c r="BB4" s="83"/>
      <c r="BC4" s="83"/>
      <c r="BD4" s="83"/>
      <c r="BE4" s="93"/>
      <c r="BF4" s="83"/>
      <c r="BG4" s="93"/>
      <c r="BH4" s="93"/>
      <c r="BI4" s="93"/>
      <c r="BJ4" s="93"/>
      <c r="BK4" s="83"/>
      <c r="BL4" s="83"/>
      <c r="BM4" s="83"/>
      <c r="BN4" s="83"/>
    </row>
    <row r="5" spans="1:68" s="84" customFormat="1" ht="15.5" x14ac:dyDescent="0.35">
      <c r="A5" s="1121"/>
      <c r="B5" s="97" t="s">
        <v>7</v>
      </c>
      <c r="C5" s="1110" t="s">
        <v>8</v>
      </c>
      <c r="D5" s="1111"/>
      <c r="E5" s="1111"/>
      <c r="F5" s="1111"/>
      <c r="G5" s="1111"/>
      <c r="H5" s="1111"/>
      <c r="I5" s="1111"/>
      <c r="J5" s="1111"/>
      <c r="K5" s="1111"/>
      <c r="L5" s="1112"/>
      <c r="M5" s="95"/>
      <c r="N5" s="82"/>
      <c r="O5" s="98"/>
      <c r="P5" s="83"/>
      <c r="Q5" s="98"/>
      <c r="R5" s="83"/>
      <c r="S5" s="98"/>
      <c r="T5" s="83"/>
      <c r="U5" s="98"/>
      <c r="V5" s="98"/>
      <c r="W5" s="98"/>
      <c r="X5" s="98"/>
      <c r="Y5" s="31"/>
      <c r="Z5" s="98"/>
      <c r="AA5" s="99"/>
      <c r="AB5" s="98"/>
      <c r="AC5" s="99"/>
      <c r="AD5" s="98"/>
      <c r="AE5" s="98"/>
      <c r="AF5" s="98"/>
      <c r="AG5" s="99"/>
      <c r="AH5" s="98"/>
      <c r="AI5" s="99"/>
      <c r="AJ5" s="98"/>
      <c r="AK5" s="98"/>
      <c r="AL5" s="98"/>
      <c r="AM5" s="99"/>
      <c r="AN5" s="98"/>
      <c r="AO5" s="99"/>
      <c r="AP5" s="98"/>
      <c r="AQ5" s="98"/>
      <c r="AR5" s="98"/>
      <c r="AS5" s="99"/>
      <c r="AT5" s="98"/>
      <c r="AU5" s="99"/>
      <c r="AV5" s="98"/>
      <c r="AW5" s="98"/>
      <c r="AX5" s="98"/>
      <c r="AY5" s="99"/>
      <c r="AZ5" s="98"/>
      <c r="BA5" s="99"/>
      <c r="BB5" s="98"/>
      <c r="BC5" s="98"/>
      <c r="BD5" s="83"/>
      <c r="BE5" s="100"/>
      <c r="BF5" s="98"/>
      <c r="BG5" s="100"/>
      <c r="BH5" s="100"/>
      <c r="BI5" s="100"/>
      <c r="BJ5" s="100"/>
      <c r="BK5" s="98"/>
      <c r="BL5" s="83"/>
      <c r="BM5" s="83"/>
      <c r="BN5" s="83"/>
    </row>
    <row r="6" spans="1:68" s="84" customFormat="1" ht="15.5" x14ac:dyDescent="0.35">
      <c r="A6" s="1121"/>
      <c r="B6" s="94" t="s">
        <v>9</v>
      </c>
      <c r="C6" s="1101" t="s">
        <v>10</v>
      </c>
      <c r="D6" s="1102"/>
      <c r="E6" s="1102"/>
      <c r="F6" s="1102"/>
      <c r="G6" s="1102"/>
      <c r="H6" s="1102"/>
      <c r="I6" s="1102"/>
      <c r="J6" s="1102"/>
      <c r="K6" s="1102"/>
      <c r="L6" s="1103"/>
      <c r="M6" s="95"/>
      <c r="N6" s="82"/>
      <c r="O6" s="98"/>
      <c r="P6" s="83"/>
      <c r="Q6" s="98"/>
      <c r="R6" s="83"/>
      <c r="S6" s="98"/>
      <c r="T6" s="83"/>
      <c r="U6" s="98"/>
      <c r="V6" s="98"/>
      <c r="W6" s="98"/>
      <c r="X6" s="98"/>
      <c r="Y6" s="31"/>
      <c r="Z6" s="98"/>
      <c r="AA6" s="99"/>
      <c r="AB6" s="98"/>
      <c r="AC6" s="99"/>
      <c r="AD6" s="98"/>
      <c r="AE6" s="98"/>
      <c r="AF6" s="98"/>
      <c r="AG6" s="99"/>
      <c r="AH6" s="98"/>
      <c r="AI6" s="99"/>
      <c r="AJ6" s="98"/>
      <c r="AK6" s="98"/>
      <c r="AL6" s="98"/>
      <c r="AM6" s="99"/>
      <c r="AN6" s="98"/>
      <c r="AO6" s="99"/>
      <c r="AP6" s="98"/>
      <c r="AQ6" s="98"/>
      <c r="AR6" s="98"/>
      <c r="AS6" s="99"/>
      <c r="AT6" s="98"/>
      <c r="AU6" s="99"/>
      <c r="AV6" s="98"/>
      <c r="AW6" s="98"/>
      <c r="AX6" s="98"/>
      <c r="AY6" s="99"/>
      <c r="AZ6" s="98"/>
      <c r="BA6" s="99"/>
      <c r="BB6" s="98"/>
      <c r="BC6" s="98"/>
      <c r="BD6" s="83"/>
      <c r="BE6" s="100"/>
      <c r="BF6" s="98"/>
      <c r="BG6" s="100"/>
      <c r="BH6" s="100"/>
      <c r="BI6" s="100"/>
      <c r="BJ6" s="100"/>
      <c r="BK6" s="98"/>
      <c r="BL6" s="83"/>
      <c r="BM6" s="83"/>
      <c r="BN6" s="83"/>
    </row>
    <row r="7" spans="1:68" s="3" customFormat="1" ht="13" x14ac:dyDescent="0.35">
      <c r="A7" s="9"/>
      <c r="B7" s="9"/>
      <c r="C7" s="10"/>
      <c r="D7" s="10"/>
      <c r="E7" s="10"/>
      <c r="F7" s="10"/>
      <c r="G7" s="10"/>
      <c r="H7" s="10"/>
      <c r="I7" s="10"/>
      <c r="J7" s="10"/>
      <c r="K7" s="10"/>
      <c r="L7" s="2"/>
      <c r="M7" s="2"/>
      <c r="N7" s="20"/>
      <c r="O7" s="6"/>
      <c r="Q7" s="6"/>
      <c r="S7" s="6"/>
      <c r="U7" s="6"/>
      <c r="V7" s="6"/>
      <c r="W7" s="6"/>
      <c r="X7" s="6"/>
      <c r="Y7" s="4"/>
      <c r="Z7" s="6"/>
      <c r="AA7" s="7"/>
      <c r="AB7" s="6"/>
      <c r="AC7" s="11"/>
      <c r="AD7" s="6"/>
      <c r="AE7" s="6"/>
      <c r="AF7" s="6"/>
      <c r="AG7" s="7"/>
      <c r="AH7" s="6"/>
      <c r="AI7" s="11"/>
      <c r="AJ7" s="6"/>
      <c r="AK7" s="6"/>
      <c r="AL7" s="6"/>
      <c r="AM7" s="7"/>
      <c r="AN7" s="6"/>
      <c r="AO7" s="11"/>
      <c r="AP7" s="6"/>
      <c r="AQ7" s="6"/>
      <c r="AR7" s="6"/>
      <c r="AS7" s="7"/>
      <c r="AT7" s="6"/>
      <c r="AU7" s="11"/>
      <c r="AV7" s="6"/>
      <c r="AW7" s="6"/>
      <c r="AX7" s="6"/>
      <c r="AY7" s="7"/>
      <c r="AZ7" s="6"/>
      <c r="BA7" s="11"/>
      <c r="BB7" s="6"/>
      <c r="BC7" s="6"/>
      <c r="BE7" s="8"/>
      <c r="BF7" s="6"/>
      <c r="BG7" s="8"/>
      <c r="BH7" s="8"/>
      <c r="BI7" s="8"/>
      <c r="BJ7" s="8"/>
      <c r="BK7" s="6"/>
    </row>
    <row r="8" spans="1:68" s="84" customFormat="1" ht="15.5" x14ac:dyDescent="0.35">
      <c r="A8" s="1085" t="s">
        <v>11</v>
      </c>
      <c r="B8" s="1086"/>
      <c r="C8" s="1087"/>
      <c r="D8" s="1114" t="s">
        <v>12</v>
      </c>
      <c r="E8" s="1086"/>
      <c r="F8" s="1086"/>
      <c r="G8" s="1087"/>
      <c r="H8" s="1115" t="s">
        <v>13</v>
      </c>
      <c r="I8" s="1092"/>
      <c r="J8" s="1116" t="s">
        <v>14</v>
      </c>
      <c r="K8" s="1117"/>
      <c r="L8" s="1118"/>
      <c r="M8" s="1075" t="s">
        <v>15</v>
      </c>
      <c r="N8" s="1096"/>
      <c r="O8" s="1096"/>
      <c r="P8" s="1096"/>
      <c r="Q8" s="1096"/>
      <c r="R8" s="1096"/>
      <c r="S8" s="1096"/>
      <c r="T8" s="1096"/>
      <c r="U8" s="1096"/>
      <c r="V8" s="1096"/>
      <c r="W8" s="1096"/>
      <c r="X8" s="1096"/>
      <c r="Y8" s="1076"/>
      <c r="Z8" s="1119" t="s">
        <v>16</v>
      </c>
      <c r="AA8" s="1119"/>
      <c r="AB8" s="1119"/>
      <c r="AC8" s="1119"/>
      <c r="AD8" s="1119"/>
      <c r="AE8" s="1119"/>
      <c r="AF8" s="1119" t="s">
        <v>17</v>
      </c>
      <c r="AG8" s="1119"/>
      <c r="AH8" s="1119"/>
      <c r="AI8" s="1119"/>
      <c r="AJ8" s="1119"/>
      <c r="AK8" s="1119"/>
      <c r="AL8" s="1119" t="s">
        <v>18</v>
      </c>
      <c r="AM8" s="1119"/>
      <c r="AN8" s="1119"/>
      <c r="AO8" s="1119"/>
      <c r="AP8" s="1119"/>
      <c r="AQ8" s="1119"/>
      <c r="AR8" s="1119" t="s">
        <v>19</v>
      </c>
      <c r="AS8" s="1119"/>
      <c r="AT8" s="1119"/>
      <c r="AU8" s="1119"/>
      <c r="AV8" s="1119"/>
      <c r="AW8" s="1119"/>
      <c r="AX8" s="1119" t="s">
        <v>20</v>
      </c>
      <c r="AY8" s="1119"/>
      <c r="AZ8" s="1119"/>
      <c r="BA8" s="1119"/>
      <c r="BB8" s="1119"/>
      <c r="BC8" s="1119"/>
      <c r="BD8" s="1119"/>
      <c r="BE8" s="1120" t="s">
        <v>21</v>
      </c>
      <c r="BF8" s="1120"/>
      <c r="BG8" s="1120"/>
      <c r="BH8" s="1067" t="s">
        <v>22</v>
      </c>
      <c r="BI8" s="1067"/>
      <c r="BJ8" s="1067"/>
      <c r="BK8" s="1067"/>
      <c r="BL8" s="1067"/>
      <c r="BM8" s="1067"/>
      <c r="BN8" s="83"/>
    </row>
    <row r="9" spans="1:68" s="667" customFormat="1" ht="77.5" x14ac:dyDescent="0.35">
      <c r="A9" s="1048" t="s">
        <v>23</v>
      </c>
      <c r="B9" s="1049" t="s">
        <v>24</v>
      </c>
      <c r="C9" s="1049" t="s">
        <v>25</v>
      </c>
      <c r="D9" s="1049" t="s">
        <v>26</v>
      </c>
      <c r="E9" s="1033" t="s">
        <v>27</v>
      </c>
      <c r="F9" s="1034" t="s">
        <v>28</v>
      </c>
      <c r="G9" s="1032" t="s">
        <v>29</v>
      </c>
      <c r="H9" s="1050" t="s">
        <v>30</v>
      </c>
      <c r="I9" s="1050" t="s">
        <v>31</v>
      </c>
      <c r="J9" s="1050" t="s">
        <v>32</v>
      </c>
      <c r="K9" s="1050" t="s">
        <v>33</v>
      </c>
      <c r="L9" s="1032" t="s">
        <v>34</v>
      </c>
      <c r="M9" s="1037" t="s">
        <v>35</v>
      </c>
      <c r="N9" s="1039">
        <v>2020</v>
      </c>
      <c r="O9" s="1039"/>
      <c r="P9" s="1051">
        <v>2021</v>
      </c>
      <c r="Q9" s="1051"/>
      <c r="R9" s="1039">
        <v>2022</v>
      </c>
      <c r="S9" s="1039"/>
      <c r="T9" s="1039">
        <v>2023</v>
      </c>
      <c r="U9" s="1039"/>
      <c r="V9" s="1039">
        <v>2024</v>
      </c>
      <c r="W9" s="1039"/>
      <c r="X9" s="1040" t="s">
        <v>36</v>
      </c>
      <c r="Y9" s="1041"/>
      <c r="Z9" s="1042" t="s">
        <v>37</v>
      </c>
      <c r="AA9" s="1044" t="s">
        <v>38</v>
      </c>
      <c r="AB9" s="1042" t="s">
        <v>39</v>
      </c>
      <c r="AC9" s="1046" t="s">
        <v>40</v>
      </c>
      <c r="AD9" s="1035" t="s">
        <v>41</v>
      </c>
      <c r="AE9" s="1042" t="s">
        <v>42</v>
      </c>
      <c r="AF9" s="1042" t="s">
        <v>37</v>
      </c>
      <c r="AG9" s="1046" t="s">
        <v>38</v>
      </c>
      <c r="AH9" s="1042" t="s">
        <v>39</v>
      </c>
      <c r="AI9" s="1046" t="s">
        <v>40</v>
      </c>
      <c r="AJ9" s="1035" t="s">
        <v>41</v>
      </c>
      <c r="AK9" s="1042" t="s">
        <v>42</v>
      </c>
      <c r="AL9" s="1042" t="s">
        <v>37</v>
      </c>
      <c r="AM9" s="1046" t="s">
        <v>38</v>
      </c>
      <c r="AN9" s="1042" t="s">
        <v>39</v>
      </c>
      <c r="AO9" s="1046" t="s">
        <v>40</v>
      </c>
      <c r="AP9" s="1035" t="s">
        <v>41</v>
      </c>
      <c r="AQ9" s="1042" t="s">
        <v>42</v>
      </c>
      <c r="AR9" s="1042" t="s">
        <v>37</v>
      </c>
      <c r="AS9" s="1046" t="s">
        <v>38</v>
      </c>
      <c r="AT9" s="1042" t="s">
        <v>39</v>
      </c>
      <c r="AU9" s="1046" t="s">
        <v>40</v>
      </c>
      <c r="AV9" s="1035" t="s">
        <v>41</v>
      </c>
      <c r="AW9" s="1042" t="s">
        <v>42</v>
      </c>
      <c r="AX9" s="1052" t="s">
        <v>37</v>
      </c>
      <c r="AY9" s="1053" t="s">
        <v>38</v>
      </c>
      <c r="AZ9" s="1052" t="s">
        <v>39</v>
      </c>
      <c r="BA9" s="1053" t="s">
        <v>40</v>
      </c>
      <c r="BB9" s="1054" t="s">
        <v>41</v>
      </c>
      <c r="BC9" s="1052" t="s">
        <v>42</v>
      </c>
      <c r="BD9" s="1055" t="s">
        <v>43</v>
      </c>
      <c r="BE9" s="1056" t="s">
        <v>44</v>
      </c>
      <c r="BF9" s="1056" t="s">
        <v>45</v>
      </c>
      <c r="BG9" s="1056" t="s">
        <v>46</v>
      </c>
      <c r="BH9" s="1057" t="s">
        <v>47</v>
      </c>
      <c r="BI9" s="1057" t="s">
        <v>48</v>
      </c>
      <c r="BJ9" s="1057" t="s">
        <v>49</v>
      </c>
      <c r="BK9" s="1057" t="s">
        <v>50</v>
      </c>
      <c r="BL9" s="1057" t="s">
        <v>51</v>
      </c>
      <c r="BM9" s="1057" t="s">
        <v>52</v>
      </c>
      <c r="BN9" s="1057" t="s">
        <v>53</v>
      </c>
    </row>
    <row r="10" spans="1:68" s="84" customFormat="1" ht="16" hidden="1" customHeight="1" x14ac:dyDescent="0.35">
      <c r="A10" s="1024"/>
      <c r="B10" s="1025"/>
      <c r="C10" s="1025"/>
      <c r="D10" s="1025"/>
      <c r="E10" s="1033"/>
      <c r="F10" s="1034"/>
      <c r="G10" s="1032"/>
      <c r="H10" s="1028"/>
      <c r="I10" s="1028"/>
      <c r="J10" s="1028"/>
      <c r="K10" s="1028"/>
      <c r="L10" s="1032"/>
      <c r="M10" s="1038"/>
      <c r="N10" s="624" t="s">
        <v>54</v>
      </c>
      <c r="O10" s="624" t="s">
        <v>55</v>
      </c>
      <c r="P10" s="624" t="s">
        <v>54</v>
      </c>
      <c r="Q10" s="624" t="s">
        <v>55</v>
      </c>
      <c r="R10" s="624" t="s">
        <v>54</v>
      </c>
      <c r="S10" s="624" t="s">
        <v>55</v>
      </c>
      <c r="T10" s="624" t="s">
        <v>54</v>
      </c>
      <c r="U10" s="624" t="s">
        <v>55</v>
      </c>
      <c r="V10" s="624" t="s">
        <v>54</v>
      </c>
      <c r="W10" s="624" t="s">
        <v>55</v>
      </c>
      <c r="X10" s="668" t="s">
        <v>56</v>
      </c>
      <c r="Y10" s="669" t="s">
        <v>55</v>
      </c>
      <c r="Z10" s="1043"/>
      <c r="AA10" s="1045"/>
      <c r="AB10" s="1043"/>
      <c r="AC10" s="1047"/>
      <c r="AD10" s="1036"/>
      <c r="AE10" s="1043"/>
      <c r="AF10" s="1043"/>
      <c r="AG10" s="1047"/>
      <c r="AH10" s="1043"/>
      <c r="AI10" s="1047"/>
      <c r="AJ10" s="1036"/>
      <c r="AK10" s="1043"/>
      <c r="AL10" s="1043"/>
      <c r="AM10" s="1047"/>
      <c r="AN10" s="1043"/>
      <c r="AO10" s="1047"/>
      <c r="AP10" s="1036"/>
      <c r="AQ10" s="1043"/>
      <c r="AR10" s="1043"/>
      <c r="AS10" s="1047"/>
      <c r="AT10" s="1043"/>
      <c r="AU10" s="1047"/>
      <c r="AV10" s="1036"/>
      <c r="AW10" s="1043"/>
      <c r="AX10" s="1029"/>
      <c r="AY10" s="1030"/>
      <c r="AZ10" s="1029"/>
      <c r="BA10" s="1030"/>
      <c r="BB10" s="1031"/>
      <c r="BC10" s="1029"/>
      <c r="BD10" s="1026"/>
      <c r="BE10" s="1027"/>
      <c r="BF10" s="1027"/>
      <c r="BG10" s="1027"/>
      <c r="BH10" s="623"/>
      <c r="BI10" s="623"/>
      <c r="BJ10" s="623"/>
      <c r="BK10" s="623"/>
      <c r="BL10" s="623"/>
      <c r="BM10" s="623"/>
      <c r="BN10" s="623"/>
    </row>
    <row r="11" spans="1:68" s="4" customFormat="1" ht="15.5" hidden="1" x14ac:dyDescent="0.35">
      <c r="A11" s="12"/>
      <c r="B11" s="670" t="s">
        <v>58</v>
      </c>
      <c r="C11" s="670" t="s">
        <v>59</v>
      </c>
      <c r="D11" s="671" t="s">
        <v>60</v>
      </c>
      <c r="E11" s="670"/>
      <c r="F11" s="671" t="s">
        <v>61</v>
      </c>
      <c r="G11" s="671" t="s">
        <v>62</v>
      </c>
      <c r="H11" s="672">
        <v>44197</v>
      </c>
      <c r="I11" s="672">
        <v>45442</v>
      </c>
      <c r="J11" s="671" t="s">
        <v>63</v>
      </c>
      <c r="K11" s="671" t="s">
        <v>64</v>
      </c>
      <c r="L11" s="671" t="s">
        <v>65</v>
      </c>
      <c r="M11" s="671" t="s">
        <v>66</v>
      </c>
      <c r="N11" s="673">
        <v>0</v>
      </c>
      <c r="O11" s="666">
        <v>0</v>
      </c>
      <c r="P11" s="673">
        <v>1</v>
      </c>
      <c r="Q11" s="666">
        <v>11400000</v>
      </c>
      <c r="R11" s="673">
        <v>1</v>
      </c>
      <c r="S11" s="666">
        <v>12168000</v>
      </c>
      <c r="T11" s="673">
        <v>1</v>
      </c>
      <c r="U11" s="666">
        <v>12979200</v>
      </c>
      <c r="V11" s="673">
        <v>1</v>
      </c>
      <c r="W11" s="666">
        <v>14004590</v>
      </c>
      <c r="X11" s="673">
        <v>1</v>
      </c>
      <c r="Y11" s="666">
        <f t="shared" ref="Y11:Y35" si="0">O11+Q11+S11+U11+W11</f>
        <v>50551790</v>
      </c>
      <c r="Z11" s="674"/>
      <c r="AA11" s="675" t="str">
        <f t="shared" ref="AA11:AA20" si="1">IF(O11=0," ",Z11/O11)</f>
        <v xml:space="preserve"> </v>
      </c>
      <c r="AB11" s="670"/>
      <c r="AC11" s="675" t="str">
        <f t="shared" ref="AC11:AC20" si="2">IF(N11=0," ",AB11/N11)</f>
        <v xml:space="preserve"> </v>
      </c>
      <c r="AD11" s="670"/>
      <c r="AE11" s="670"/>
      <c r="AF11" s="674">
        <v>11400000</v>
      </c>
      <c r="AG11" s="675">
        <f t="shared" ref="AG11:AG28" si="3">IF(Q11=0," ",AF11/Q11)</f>
        <v>1</v>
      </c>
      <c r="AH11" s="676">
        <v>1</v>
      </c>
      <c r="AI11" s="675">
        <f t="shared" ref="AI11:AI28" si="4">IF(P11=0," ",AH11/P11)</f>
        <v>1</v>
      </c>
      <c r="AJ11" s="670" t="s">
        <v>67</v>
      </c>
      <c r="AK11" s="670" t="s">
        <v>68</v>
      </c>
      <c r="AL11" s="333" t="s">
        <v>1214</v>
      </c>
      <c r="AM11" s="334">
        <v>1</v>
      </c>
      <c r="AN11" s="334">
        <v>1</v>
      </c>
      <c r="AO11" s="334">
        <v>1</v>
      </c>
      <c r="AP11" s="518" t="s">
        <v>1215</v>
      </c>
      <c r="AQ11" s="518" t="s">
        <v>1216</v>
      </c>
      <c r="AR11" s="674"/>
      <c r="AS11" s="675">
        <f t="shared" ref="AS11:AS28" si="5">IF(Q11=0," ",AR11/Q11)</f>
        <v>0</v>
      </c>
      <c r="AT11" s="334"/>
      <c r="AU11" s="675">
        <f t="shared" ref="AU11:AU28" si="6">IF(P11=0," ",AT11/P11)</f>
        <v>0</v>
      </c>
      <c r="AV11" s="670"/>
      <c r="AW11" s="670"/>
      <c r="AX11" s="674"/>
      <c r="AY11" s="675">
        <f t="shared" ref="AY11:AY28" si="7">IF(Q11=0," ",AX11/Q11)</f>
        <v>0</v>
      </c>
      <c r="AZ11" s="334"/>
      <c r="BA11" s="675">
        <f t="shared" ref="BA11:BA28" si="8">IF(P11=0," ",AZ11/P11)</f>
        <v>0</v>
      </c>
      <c r="BB11" s="670"/>
      <c r="BC11" s="670"/>
      <c r="BD11" s="670"/>
      <c r="BE11" s="671" t="s">
        <v>69</v>
      </c>
      <c r="BF11" s="671" t="s">
        <v>70</v>
      </c>
      <c r="BG11" s="671" t="s">
        <v>71</v>
      </c>
      <c r="BH11" s="671" t="s">
        <v>72</v>
      </c>
      <c r="BI11" s="671" t="s">
        <v>73</v>
      </c>
      <c r="BJ11" s="671" t="s">
        <v>74</v>
      </c>
      <c r="BK11" s="671" t="s">
        <v>75</v>
      </c>
      <c r="BL11" s="671">
        <v>3241000</v>
      </c>
      <c r="BM11" s="671" t="s">
        <v>76</v>
      </c>
      <c r="BN11" s="670"/>
      <c r="BO11" s="82"/>
      <c r="BP11" s="82"/>
    </row>
    <row r="12" spans="1:68" s="4" customFormat="1" ht="15.5" hidden="1" x14ac:dyDescent="0.35">
      <c r="A12" s="12"/>
      <c r="B12" s="670" t="s">
        <v>58</v>
      </c>
      <c r="C12" s="670" t="s">
        <v>78</v>
      </c>
      <c r="D12" s="671" t="s">
        <v>79</v>
      </c>
      <c r="E12" s="670"/>
      <c r="F12" s="671" t="s">
        <v>61</v>
      </c>
      <c r="G12" s="671" t="s">
        <v>62</v>
      </c>
      <c r="H12" s="672">
        <v>44197</v>
      </c>
      <c r="I12" s="672">
        <v>45442</v>
      </c>
      <c r="J12" s="671" t="s">
        <v>80</v>
      </c>
      <c r="K12" s="671" t="s">
        <v>81</v>
      </c>
      <c r="L12" s="671" t="s">
        <v>82</v>
      </c>
      <c r="M12" s="671" t="s">
        <v>66</v>
      </c>
      <c r="N12" s="673">
        <v>0</v>
      </c>
      <c r="O12" s="666">
        <v>0</v>
      </c>
      <c r="P12" s="673">
        <v>1</v>
      </c>
      <c r="Q12" s="666">
        <v>16993372</v>
      </c>
      <c r="R12" s="673">
        <v>1</v>
      </c>
      <c r="S12" s="666">
        <v>18138120</v>
      </c>
      <c r="T12" s="673">
        <v>1</v>
      </c>
      <c r="U12" s="666">
        <v>19347280</v>
      </c>
      <c r="V12" s="673">
        <v>1</v>
      </c>
      <c r="W12" s="666">
        <v>20875662</v>
      </c>
      <c r="X12" s="673">
        <v>1</v>
      </c>
      <c r="Y12" s="666">
        <f t="shared" si="0"/>
        <v>75354434</v>
      </c>
      <c r="Z12" s="674"/>
      <c r="AA12" s="675" t="str">
        <f t="shared" si="1"/>
        <v xml:space="preserve"> </v>
      </c>
      <c r="AB12" s="670"/>
      <c r="AC12" s="675" t="str">
        <f t="shared" si="2"/>
        <v xml:space="preserve"> </v>
      </c>
      <c r="AD12" s="670"/>
      <c r="AE12" s="670"/>
      <c r="AF12" s="674">
        <v>20123730</v>
      </c>
      <c r="AG12" s="675">
        <f t="shared" si="3"/>
        <v>1.1842105263157894</v>
      </c>
      <c r="AH12" s="677">
        <v>1</v>
      </c>
      <c r="AI12" s="675">
        <f t="shared" si="4"/>
        <v>1</v>
      </c>
      <c r="AJ12" s="670" t="s">
        <v>83</v>
      </c>
      <c r="AK12" s="670" t="s">
        <v>84</v>
      </c>
      <c r="AL12" s="336" t="s">
        <v>1217</v>
      </c>
      <c r="AM12" s="337">
        <v>1.18</v>
      </c>
      <c r="AN12" s="337">
        <v>1</v>
      </c>
      <c r="AO12" s="337">
        <v>1</v>
      </c>
      <c r="AP12" s="678" t="s">
        <v>1218</v>
      </c>
      <c r="AQ12" s="678" t="s">
        <v>1219</v>
      </c>
      <c r="AR12" s="674"/>
      <c r="AS12" s="675">
        <f t="shared" si="5"/>
        <v>0</v>
      </c>
      <c r="AT12" s="337"/>
      <c r="AU12" s="675">
        <f t="shared" si="6"/>
        <v>0</v>
      </c>
      <c r="AV12" s="670"/>
      <c r="AW12" s="670"/>
      <c r="AX12" s="674"/>
      <c r="AY12" s="675">
        <f t="shared" si="7"/>
        <v>0</v>
      </c>
      <c r="AZ12" s="337"/>
      <c r="BA12" s="675">
        <f t="shared" si="8"/>
        <v>0</v>
      </c>
      <c r="BB12" s="670"/>
      <c r="BC12" s="670"/>
      <c r="BD12" s="670"/>
      <c r="BE12" s="671" t="s">
        <v>69</v>
      </c>
      <c r="BF12" s="671" t="s">
        <v>70</v>
      </c>
      <c r="BG12" s="671" t="s">
        <v>71</v>
      </c>
      <c r="BH12" s="671" t="s">
        <v>72</v>
      </c>
      <c r="BI12" s="671" t="s">
        <v>73</v>
      </c>
      <c r="BJ12" s="671" t="s">
        <v>74</v>
      </c>
      <c r="BK12" s="671" t="s">
        <v>75</v>
      </c>
      <c r="BL12" s="671">
        <v>3241000</v>
      </c>
      <c r="BM12" s="671" t="s">
        <v>76</v>
      </c>
      <c r="BN12" s="670"/>
      <c r="BO12" s="82"/>
      <c r="BP12" s="82"/>
    </row>
    <row r="13" spans="1:68" s="4" customFormat="1" ht="15.5" hidden="1" x14ac:dyDescent="0.35">
      <c r="A13" s="12"/>
      <c r="B13" s="670" t="s">
        <v>58</v>
      </c>
      <c r="C13" s="670" t="s">
        <v>59</v>
      </c>
      <c r="D13" s="671" t="s">
        <v>86</v>
      </c>
      <c r="E13" s="670"/>
      <c r="F13" s="671" t="s">
        <v>87</v>
      </c>
      <c r="G13" s="671" t="s">
        <v>62</v>
      </c>
      <c r="H13" s="672">
        <v>44197</v>
      </c>
      <c r="I13" s="672">
        <v>44560</v>
      </c>
      <c r="J13" s="671" t="s">
        <v>88</v>
      </c>
      <c r="K13" s="671" t="s">
        <v>89</v>
      </c>
      <c r="L13" s="671" t="s">
        <v>65</v>
      </c>
      <c r="M13" s="671" t="s">
        <v>66</v>
      </c>
      <c r="N13" s="679">
        <v>0</v>
      </c>
      <c r="O13" s="666">
        <v>0</v>
      </c>
      <c r="P13" s="679">
        <v>1</v>
      </c>
      <c r="Q13" s="666">
        <v>45561156</v>
      </c>
      <c r="R13" s="679">
        <v>0</v>
      </c>
      <c r="S13" s="666">
        <v>0</v>
      </c>
      <c r="T13" s="679">
        <v>0</v>
      </c>
      <c r="U13" s="666">
        <v>0</v>
      </c>
      <c r="V13" s="679">
        <v>0</v>
      </c>
      <c r="W13" s="666">
        <v>0</v>
      </c>
      <c r="X13" s="679">
        <v>1</v>
      </c>
      <c r="Y13" s="666">
        <f t="shared" si="0"/>
        <v>45561156</v>
      </c>
      <c r="Z13" s="674"/>
      <c r="AA13" s="675" t="str">
        <f t="shared" si="1"/>
        <v xml:space="preserve"> </v>
      </c>
      <c r="AB13" s="670"/>
      <c r="AC13" s="675" t="str">
        <f t="shared" si="2"/>
        <v xml:space="preserve"> </v>
      </c>
      <c r="AD13" s="670"/>
      <c r="AE13" s="670"/>
      <c r="AF13" s="674">
        <v>4556115.5999999996</v>
      </c>
      <c r="AG13" s="675">
        <f t="shared" si="3"/>
        <v>9.9999999999999992E-2</v>
      </c>
      <c r="AH13" s="670">
        <v>0</v>
      </c>
      <c r="AI13" s="675">
        <f t="shared" si="4"/>
        <v>0</v>
      </c>
      <c r="AJ13" s="670" t="s">
        <v>90</v>
      </c>
      <c r="AK13" s="670" t="s">
        <v>91</v>
      </c>
      <c r="AL13" s="336" t="s">
        <v>1220</v>
      </c>
      <c r="AM13" s="337">
        <v>0.3</v>
      </c>
      <c r="AN13" s="340">
        <v>0</v>
      </c>
      <c r="AO13" s="337">
        <v>0</v>
      </c>
      <c r="AP13" s="678" t="s">
        <v>1221</v>
      </c>
      <c r="AQ13" s="678" t="s">
        <v>1222</v>
      </c>
      <c r="AR13" s="674"/>
      <c r="AS13" s="675">
        <f t="shared" si="5"/>
        <v>0</v>
      </c>
      <c r="AT13" s="340"/>
      <c r="AU13" s="675">
        <f t="shared" si="6"/>
        <v>0</v>
      </c>
      <c r="AV13" s="670"/>
      <c r="AW13" s="670"/>
      <c r="AX13" s="674"/>
      <c r="AY13" s="675">
        <f t="shared" si="7"/>
        <v>0</v>
      </c>
      <c r="AZ13" s="340"/>
      <c r="BA13" s="675">
        <f t="shared" si="8"/>
        <v>0</v>
      </c>
      <c r="BB13" s="670"/>
      <c r="BC13" s="670"/>
      <c r="BD13" s="670"/>
      <c r="BE13" s="671" t="s">
        <v>92</v>
      </c>
      <c r="BF13" s="671" t="s">
        <v>93</v>
      </c>
      <c r="BG13" s="671" t="s">
        <v>94</v>
      </c>
      <c r="BH13" s="671" t="s">
        <v>72</v>
      </c>
      <c r="BI13" s="671" t="s">
        <v>73</v>
      </c>
      <c r="BJ13" s="671" t="s">
        <v>95</v>
      </c>
      <c r="BK13" s="671" t="s">
        <v>96</v>
      </c>
      <c r="BL13" s="671">
        <v>3241000</v>
      </c>
      <c r="BM13" s="671" t="s">
        <v>97</v>
      </c>
      <c r="BN13" s="670"/>
      <c r="BO13" s="82"/>
      <c r="BP13" s="82"/>
    </row>
    <row r="14" spans="1:68" s="4" customFormat="1" ht="15.5" hidden="1" x14ac:dyDescent="0.35">
      <c r="A14" s="12"/>
      <c r="B14" s="670" t="s">
        <v>58</v>
      </c>
      <c r="C14" s="670" t="s">
        <v>59</v>
      </c>
      <c r="D14" s="671" t="s">
        <v>99</v>
      </c>
      <c r="E14" s="670"/>
      <c r="F14" s="671" t="s">
        <v>100</v>
      </c>
      <c r="G14" s="671" t="s">
        <v>62</v>
      </c>
      <c r="H14" s="672">
        <v>44197</v>
      </c>
      <c r="I14" s="672">
        <v>45442</v>
      </c>
      <c r="J14" s="671" t="s">
        <v>101</v>
      </c>
      <c r="K14" s="671" t="s">
        <v>102</v>
      </c>
      <c r="L14" s="671" t="s">
        <v>65</v>
      </c>
      <c r="M14" s="671" t="s">
        <v>66</v>
      </c>
      <c r="N14" s="680">
        <v>0</v>
      </c>
      <c r="O14" s="666">
        <v>0</v>
      </c>
      <c r="P14" s="680">
        <v>1</v>
      </c>
      <c r="Q14" s="666">
        <v>152606199.75</v>
      </c>
      <c r="R14" s="680">
        <v>1</v>
      </c>
      <c r="S14" s="666">
        <v>317420895.48000002</v>
      </c>
      <c r="T14" s="680">
        <v>1</v>
      </c>
      <c r="U14" s="666">
        <v>495176596.94879997</v>
      </c>
      <c r="V14" s="680">
        <v>1</v>
      </c>
      <c r="W14" s="666">
        <v>686644881.10233605</v>
      </c>
      <c r="X14" s="680">
        <v>1</v>
      </c>
      <c r="Y14" s="666">
        <f t="shared" si="0"/>
        <v>1651848573.281136</v>
      </c>
      <c r="Z14" s="674"/>
      <c r="AA14" s="675" t="str">
        <f t="shared" si="1"/>
        <v xml:space="preserve"> </v>
      </c>
      <c r="AB14" s="670"/>
      <c r="AC14" s="675" t="str">
        <f t="shared" si="2"/>
        <v xml:space="preserve"> </v>
      </c>
      <c r="AD14" s="670"/>
      <c r="AE14" s="670"/>
      <c r="AF14" s="674">
        <v>0</v>
      </c>
      <c r="AG14" s="675">
        <f t="shared" si="3"/>
        <v>0</v>
      </c>
      <c r="AH14" s="670">
        <v>0</v>
      </c>
      <c r="AI14" s="675">
        <f t="shared" si="4"/>
        <v>0</v>
      </c>
      <c r="AJ14" s="670" t="s">
        <v>103</v>
      </c>
      <c r="AK14" s="670" t="s">
        <v>104</v>
      </c>
      <c r="AL14" s="336" t="s">
        <v>326</v>
      </c>
      <c r="AM14" s="337">
        <v>0</v>
      </c>
      <c r="AN14" s="340">
        <v>0</v>
      </c>
      <c r="AO14" s="337">
        <v>0</v>
      </c>
      <c r="AP14" s="681" t="s">
        <v>1223</v>
      </c>
      <c r="AQ14" s="678" t="s">
        <v>1224</v>
      </c>
      <c r="AR14" s="674"/>
      <c r="AS14" s="675">
        <f t="shared" si="5"/>
        <v>0</v>
      </c>
      <c r="AT14" s="340"/>
      <c r="AU14" s="675">
        <f t="shared" si="6"/>
        <v>0</v>
      </c>
      <c r="AV14" s="670"/>
      <c r="AW14" s="670"/>
      <c r="AX14" s="674"/>
      <c r="AY14" s="675">
        <f t="shared" si="7"/>
        <v>0</v>
      </c>
      <c r="AZ14" s="340"/>
      <c r="BA14" s="675">
        <f t="shared" si="8"/>
        <v>0</v>
      </c>
      <c r="BB14" s="670"/>
      <c r="BC14" s="670"/>
      <c r="BD14" s="670"/>
      <c r="BE14" s="671" t="s">
        <v>92</v>
      </c>
      <c r="BF14" s="671" t="s">
        <v>105</v>
      </c>
      <c r="BG14" s="671" t="s">
        <v>94</v>
      </c>
      <c r="BH14" s="671" t="s">
        <v>72</v>
      </c>
      <c r="BI14" s="671" t="s">
        <v>73</v>
      </c>
      <c r="BJ14" s="671" t="s">
        <v>95</v>
      </c>
      <c r="BK14" s="671" t="s">
        <v>96</v>
      </c>
      <c r="BL14" s="671">
        <v>3241000</v>
      </c>
      <c r="BM14" s="671" t="s">
        <v>97</v>
      </c>
      <c r="BN14" s="670"/>
      <c r="BO14" s="82"/>
      <c r="BP14" s="82"/>
    </row>
    <row r="15" spans="1:68" s="4" customFormat="1" ht="15.5" hidden="1" x14ac:dyDescent="0.35">
      <c r="A15" s="12"/>
      <c r="B15" s="670" t="s">
        <v>58</v>
      </c>
      <c r="C15" s="670" t="s">
        <v>59</v>
      </c>
      <c r="D15" s="671" t="s">
        <v>107</v>
      </c>
      <c r="E15" s="670"/>
      <c r="F15" s="671" t="s">
        <v>61</v>
      </c>
      <c r="G15" s="671" t="s">
        <v>62</v>
      </c>
      <c r="H15" s="672">
        <v>44197</v>
      </c>
      <c r="I15" s="672">
        <v>45442</v>
      </c>
      <c r="J15" s="671" t="s">
        <v>108</v>
      </c>
      <c r="K15" s="671" t="s">
        <v>109</v>
      </c>
      <c r="L15" s="671" t="s">
        <v>65</v>
      </c>
      <c r="M15" s="671" t="s">
        <v>66</v>
      </c>
      <c r="N15" s="679">
        <v>0</v>
      </c>
      <c r="O15" s="666">
        <v>0</v>
      </c>
      <c r="P15" s="680">
        <v>0.25</v>
      </c>
      <c r="Q15" s="666">
        <v>13200000</v>
      </c>
      <c r="R15" s="680">
        <v>0.5</v>
      </c>
      <c r="S15" s="666">
        <v>25168000</v>
      </c>
      <c r="T15" s="680">
        <v>0.75</v>
      </c>
      <c r="U15" s="666">
        <v>30000000</v>
      </c>
      <c r="V15" s="680">
        <v>1</v>
      </c>
      <c r="W15" s="666">
        <v>13200000</v>
      </c>
      <c r="X15" s="680">
        <v>1</v>
      </c>
      <c r="Y15" s="666">
        <f t="shared" si="0"/>
        <v>81568000</v>
      </c>
      <c r="Z15" s="674"/>
      <c r="AA15" s="675" t="str">
        <f t="shared" si="1"/>
        <v xml:space="preserve"> </v>
      </c>
      <c r="AB15" s="670"/>
      <c r="AC15" s="675" t="str">
        <f t="shared" si="2"/>
        <v xml:space="preserve"> </v>
      </c>
      <c r="AD15" s="670"/>
      <c r="AE15" s="670"/>
      <c r="AF15" s="674">
        <v>7920000</v>
      </c>
      <c r="AG15" s="675">
        <f t="shared" si="3"/>
        <v>0.6</v>
      </c>
      <c r="AH15" s="677">
        <v>0.05</v>
      </c>
      <c r="AI15" s="675">
        <f t="shared" si="4"/>
        <v>0.2</v>
      </c>
      <c r="AJ15" s="670" t="s">
        <v>110</v>
      </c>
      <c r="AK15" s="670" t="s">
        <v>104</v>
      </c>
      <c r="AL15" s="336" t="s">
        <v>1225</v>
      </c>
      <c r="AM15" s="337">
        <v>0.6</v>
      </c>
      <c r="AN15" s="337">
        <v>0.05</v>
      </c>
      <c r="AO15" s="337">
        <v>0.2</v>
      </c>
      <c r="AP15" s="678" t="s">
        <v>1226</v>
      </c>
      <c r="AQ15" s="678" t="s">
        <v>152</v>
      </c>
      <c r="AR15" s="674"/>
      <c r="AS15" s="675">
        <f t="shared" si="5"/>
        <v>0</v>
      </c>
      <c r="AT15" s="337"/>
      <c r="AU15" s="675">
        <f t="shared" si="6"/>
        <v>0</v>
      </c>
      <c r="AV15" s="670"/>
      <c r="AW15" s="670"/>
      <c r="AX15" s="674"/>
      <c r="AY15" s="675">
        <f t="shared" si="7"/>
        <v>0</v>
      </c>
      <c r="AZ15" s="337"/>
      <c r="BA15" s="675">
        <f t="shared" si="8"/>
        <v>0</v>
      </c>
      <c r="BB15" s="670"/>
      <c r="BC15" s="670"/>
      <c r="BD15" s="670"/>
      <c r="BE15" s="671" t="s">
        <v>92</v>
      </c>
      <c r="BF15" s="671" t="s">
        <v>111</v>
      </c>
      <c r="BG15" s="671" t="s">
        <v>94</v>
      </c>
      <c r="BH15" s="671" t="s">
        <v>72</v>
      </c>
      <c r="BI15" s="671" t="s">
        <v>73</v>
      </c>
      <c r="BJ15" s="671" t="s">
        <v>95</v>
      </c>
      <c r="BK15" s="671" t="s">
        <v>96</v>
      </c>
      <c r="BL15" s="671">
        <v>3241000</v>
      </c>
      <c r="BM15" s="671" t="s">
        <v>97</v>
      </c>
      <c r="BN15" s="670"/>
      <c r="BO15" s="82"/>
      <c r="BP15" s="82"/>
    </row>
    <row r="16" spans="1:68" s="4" customFormat="1" ht="15.5" hidden="1" x14ac:dyDescent="0.35">
      <c r="A16" s="12"/>
      <c r="B16" s="670" t="s">
        <v>58</v>
      </c>
      <c r="C16" s="670" t="s">
        <v>113</v>
      </c>
      <c r="D16" s="671" t="s">
        <v>114</v>
      </c>
      <c r="E16" s="670"/>
      <c r="F16" s="671" t="s">
        <v>61</v>
      </c>
      <c r="G16" s="671" t="s">
        <v>62</v>
      </c>
      <c r="H16" s="672">
        <v>44197</v>
      </c>
      <c r="I16" s="672">
        <v>45442</v>
      </c>
      <c r="J16" s="671" t="s">
        <v>115</v>
      </c>
      <c r="K16" s="671" t="s">
        <v>116</v>
      </c>
      <c r="L16" s="671" t="s">
        <v>65</v>
      </c>
      <c r="M16" s="671" t="s">
        <v>66</v>
      </c>
      <c r="N16" s="679">
        <v>0</v>
      </c>
      <c r="O16" s="666">
        <v>0</v>
      </c>
      <c r="P16" s="679">
        <v>2</v>
      </c>
      <c r="Q16" s="666">
        <v>7870086</v>
      </c>
      <c r="R16" s="679">
        <v>2</v>
      </c>
      <c r="S16" s="666">
        <v>8106188</v>
      </c>
      <c r="T16" s="679">
        <v>2</v>
      </c>
      <c r="U16" s="666">
        <v>8349374</v>
      </c>
      <c r="V16" s="679">
        <v>1</v>
      </c>
      <c r="W16" s="666">
        <v>5233329</v>
      </c>
      <c r="X16" s="679">
        <v>7</v>
      </c>
      <c r="Y16" s="666">
        <f t="shared" si="0"/>
        <v>29558977</v>
      </c>
      <c r="Z16" s="674"/>
      <c r="AA16" s="675" t="str">
        <f t="shared" si="1"/>
        <v xml:space="preserve"> </v>
      </c>
      <c r="AB16" s="670"/>
      <c r="AC16" s="675" t="str">
        <f t="shared" si="2"/>
        <v xml:space="preserve"> </v>
      </c>
      <c r="AD16" s="670"/>
      <c r="AE16" s="670"/>
      <c r="AF16" s="674">
        <v>0</v>
      </c>
      <c r="AG16" s="675">
        <f t="shared" si="3"/>
        <v>0</v>
      </c>
      <c r="AH16" s="670">
        <v>0</v>
      </c>
      <c r="AI16" s="675">
        <f t="shared" si="4"/>
        <v>0</v>
      </c>
      <c r="AJ16" s="670" t="s">
        <v>117</v>
      </c>
      <c r="AK16" s="670" t="s">
        <v>104</v>
      </c>
      <c r="AL16" s="336" t="s">
        <v>326</v>
      </c>
      <c r="AM16" s="337">
        <v>0</v>
      </c>
      <c r="AN16" s="340">
        <v>0</v>
      </c>
      <c r="AO16" s="337">
        <v>0</v>
      </c>
      <c r="AP16" s="678" t="s">
        <v>1227</v>
      </c>
      <c r="AQ16" s="678" t="s">
        <v>152</v>
      </c>
      <c r="AR16" s="674"/>
      <c r="AS16" s="675">
        <f t="shared" si="5"/>
        <v>0</v>
      </c>
      <c r="AT16" s="340"/>
      <c r="AU16" s="675">
        <f t="shared" si="6"/>
        <v>0</v>
      </c>
      <c r="AV16" s="670"/>
      <c r="AW16" s="670"/>
      <c r="AX16" s="674"/>
      <c r="AY16" s="675">
        <f t="shared" si="7"/>
        <v>0</v>
      </c>
      <c r="AZ16" s="340"/>
      <c r="BA16" s="675">
        <f t="shared" si="8"/>
        <v>0</v>
      </c>
      <c r="BB16" s="670"/>
      <c r="BC16" s="670"/>
      <c r="BD16" s="670"/>
      <c r="BE16" s="671" t="s">
        <v>92</v>
      </c>
      <c r="BF16" s="671" t="s">
        <v>111</v>
      </c>
      <c r="BG16" s="671" t="s">
        <v>94</v>
      </c>
      <c r="BH16" s="671" t="s">
        <v>72</v>
      </c>
      <c r="BI16" s="671" t="s">
        <v>73</v>
      </c>
      <c r="BJ16" s="671" t="s">
        <v>95</v>
      </c>
      <c r="BK16" s="671" t="s">
        <v>96</v>
      </c>
      <c r="BL16" s="671">
        <v>3241000</v>
      </c>
      <c r="BM16" s="671" t="s">
        <v>97</v>
      </c>
      <c r="BN16" s="670"/>
      <c r="BO16" s="82"/>
      <c r="BP16" s="82"/>
    </row>
    <row r="17" spans="1:68" s="4" customFormat="1" ht="15.5" hidden="1" x14ac:dyDescent="0.35">
      <c r="A17" s="12"/>
      <c r="B17" s="670" t="s">
        <v>58</v>
      </c>
      <c r="C17" s="670" t="s">
        <v>59</v>
      </c>
      <c r="D17" s="671" t="s">
        <v>119</v>
      </c>
      <c r="E17" s="670"/>
      <c r="F17" s="671" t="s">
        <v>61</v>
      </c>
      <c r="G17" s="671" t="s">
        <v>62</v>
      </c>
      <c r="H17" s="672">
        <v>44216</v>
      </c>
      <c r="I17" s="672">
        <v>45442</v>
      </c>
      <c r="J17" s="671" t="s">
        <v>120</v>
      </c>
      <c r="K17" s="671" t="s">
        <v>121</v>
      </c>
      <c r="L17" s="671" t="s">
        <v>122</v>
      </c>
      <c r="M17" s="671" t="s">
        <v>66</v>
      </c>
      <c r="N17" s="679">
        <v>0</v>
      </c>
      <c r="O17" s="666">
        <v>0</v>
      </c>
      <c r="P17" s="679">
        <v>45</v>
      </c>
      <c r="Q17" s="666">
        <v>27342375</v>
      </c>
      <c r="R17" s="679">
        <v>45</v>
      </c>
      <c r="S17" s="666">
        <v>27342375</v>
      </c>
      <c r="T17" s="679">
        <v>45</v>
      </c>
      <c r="U17" s="666">
        <v>27342375</v>
      </c>
      <c r="V17" s="679">
        <v>30</v>
      </c>
      <c r="W17" s="666">
        <v>27342375</v>
      </c>
      <c r="X17" s="679">
        <v>165</v>
      </c>
      <c r="Y17" s="666">
        <f t="shared" si="0"/>
        <v>109369500</v>
      </c>
      <c r="Z17" s="674"/>
      <c r="AA17" s="675" t="str">
        <f t="shared" si="1"/>
        <v xml:space="preserve"> </v>
      </c>
      <c r="AB17" s="670"/>
      <c r="AC17" s="675" t="str">
        <f t="shared" si="2"/>
        <v xml:space="preserve"> </v>
      </c>
      <c r="AD17" s="670"/>
      <c r="AE17" s="670"/>
      <c r="AF17" s="674">
        <v>1776390</v>
      </c>
      <c r="AG17" s="675">
        <f t="shared" si="3"/>
        <v>6.4968386981745369E-2</v>
      </c>
      <c r="AH17" s="670">
        <v>0</v>
      </c>
      <c r="AI17" s="675">
        <f t="shared" si="4"/>
        <v>0</v>
      </c>
      <c r="AJ17" s="670" t="s">
        <v>123</v>
      </c>
      <c r="AK17" s="670" t="s">
        <v>104</v>
      </c>
      <c r="AL17" s="336" t="s">
        <v>1228</v>
      </c>
      <c r="AM17" s="337">
        <v>0.24</v>
      </c>
      <c r="AN17" s="340">
        <v>8</v>
      </c>
      <c r="AO17" s="337">
        <v>0.18</v>
      </c>
      <c r="AP17" s="678" t="s">
        <v>1229</v>
      </c>
      <c r="AQ17" s="678" t="s">
        <v>1230</v>
      </c>
      <c r="AR17" s="674"/>
      <c r="AS17" s="675">
        <f t="shared" si="5"/>
        <v>0</v>
      </c>
      <c r="AT17" s="340"/>
      <c r="AU17" s="675">
        <f t="shared" si="6"/>
        <v>0</v>
      </c>
      <c r="AV17" s="670"/>
      <c r="AW17" s="670"/>
      <c r="AX17" s="674"/>
      <c r="AY17" s="675">
        <f t="shared" si="7"/>
        <v>0</v>
      </c>
      <c r="AZ17" s="340"/>
      <c r="BA17" s="675">
        <f t="shared" si="8"/>
        <v>0</v>
      </c>
      <c r="BB17" s="670"/>
      <c r="BC17" s="670"/>
      <c r="BD17" s="670"/>
      <c r="BE17" s="671" t="s">
        <v>124</v>
      </c>
      <c r="BF17" s="671" t="s">
        <v>125</v>
      </c>
      <c r="BG17" s="671" t="s">
        <v>126</v>
      </c>
      <c r="BH17" s="671" t="s">
        <v>72</v>
      </c>
      <c r="BI17" s="671" t="s">
        <v>73</v>
      </c>
      <c r="BJ17" s="671" t="s">
        <v>127</v>
      </c>
      <c r="BK17" s="671" t="s">
        <v>128</v>
      </c>
      <c r="BL17" s="671">
        <v>3241000</v>
      </c>
      <c r="BM17" s="671" t="s">
        <v>129</v>
      </c>
      <c r="BN17" s="670"/>
      <c r="BO17" s="82"/>
      <c r="BP17" s="82"/>
    </row>
    <row r="18" spans="1:68" s="4" customFormat="1" ht="15.5" hidden="1" x14ac:dyDescent="0.35">
      <c r="A18" s="12"/>
      <c r="B18" s="670" t="s">
        <v>58</v>
      </c>
      <c r="C18" s="670" t="s">
        <v>59</v>
      </c>
      <c r="D18" s="671" t="s">
        <v>131</v>
      </c>
      <c r="E18" s="670"/>
      <c r="F18" s="671" t="s">
        <v>61</v>
      </c>
      <c r="G18" s="671" t="s">
        <v>62</v>
      </c>
      <c r="H18" s="672">
        <v>44216</v>
      </c>
      <c r="I18" s="672">
        <v>45442</v>
      </c>
      <c r="J18" s="671" t="s">
        <v>132</v>
      </c>
      <c r="K18" s="671" t="s">
        <v>133</v>
      </c>
      <c r="L18" s="671" t="s">
        <v>134</v>
      </c>
      <c r="M18" s="671" t="s">
        <v>66</v>
      </c>
      <c r="N18" s="679">
        <v>0</v>
      </c>
      <c r="O18" s="666">
        <v>0</v>
      </c>
      <c r="P18" s="679">
        <v>1</v>
      </c>
      <c r="Q18" s="666">
        <v>11586750</v>
      </c>
      <c r="R18" s="679">
        <v>1</v>
      </c>
      <c r="S18" s="666">
        <v>11586750</v>
      </c>
      <c r="T18" s="679">
        <v>1</v>
      </c>
      <c r="U18" s="666">
        <v>11586750</v>
      </c>
      <c r="V18" s="679">
        <v>1</v>
      </c>
      <c r="W18" s="666">
        <v>11586750</v>
      </c>
      <c r="X18" s="679">
        <v>1</v>
      </c>
      <c r="Y18" s="666">
        <f t="shared" si="0"/>
        <v>46347000</v>
      </c>
      <c r="Z18" s="674"/>
      <c r="AA18" s="675" t="str">
        <f t="shared" si="1"/>
        <v xml:space="preserve"> </v>
      </c>
      <c r="AB18" s="670"/>
      <c r="AC18" s="675" t="str">
        <f t="shared" si="2"/>
        <v xml:space="preserve"> </v>
      </c>
      <c r="AD18" s="670"/>
      <c r="AE18" s="670"/>
      <c r="AF18" s="674">
        <v>1103500</v>
      </c>
      <c r="AG18" s="675">
        <f t="shared" si="3"/>
        <v>9.5238095238095233E-2</v>
      </c>
      <c r="AH18" s="670">
        <v>1</v>
      </c>
      <c r="AI18" s="675">
        <f t="shared" si="4"/>
        <v>1</v>
      </c>
      <c r="AJ18" s="670" t="s">
        <v>135</v>
      </c>
      <c r="AK18" s="670" t="s">
        <v>104</v>
      </c>
      <c r="AL18" s="336" t="s">
        <v>1231</v>
      </c>
      <c r="AM18" s="337">
        <v>0.28999999999999998</v>
      </c>
      <c r="AN18" s="340">
        <v>1</v>
      </c>
      <c r="AO18" s="337">
        <v>1</v>
      </c>
      <c r="AP18" s="678" t="s">
        <v>1232</v>
      </c>
      <c r="AQ18" s="678" t="s">
        <v>1230</v>
      </c>
      <c r="AR18" s="674"/>
      <c r="AS18" s="675">
        <f t="shared" si="5"/>
        <v>0</v>
      </c>
      <c r="AT18" s="340"/>
      <c r="AU18" s="675">
        <f t="shared" si="6"/>
        <v>0</v>
      </c>
      <c r="AV18" s="670"/>
      <c r="AW18" s="670"/>
      <c r="AX18" s="674"/>
      <c r="AY18" s="675">
        <f t="shared" si="7"/>
        <v>0</v>
      </c>
      <c r="AZ18" s="340"/>
      <c r="BA18" s="675">
        <f t="shared" si="8"/>
        <v>0</v>
      </c>
      <c r="BB18" s="670"/>
      <c r="BC18" s="670"/>
      <c r="BD18" s="670"/>
      <c r="BE18" s="671" t="s">
        <v>124</v>
      </c>
      <c r="BF18" s="671" t="s">
        <v>125</v>
      </c>
      <c r="BG18" s="671" t="s">
        <v>126</v>
      </c>
      <c r="BH18" s="671" t="s">
        <v>72</v>
      </c>
      <c r="BI18" s="671" t="s">
        <v>73</v>
      </c>
      <c r="BJ18" s="671" t="s">
        <v>127</v>
      </c>
      <c r="BK18" s="671" t="s">
        <v>128</v>
      </c>
      <c r="BL18" s="671">
        <v>3241000</v>
      </c>
      <c r="BM18" s="671" t="s">
        <v>129</v>
      </c>
      <c r="BN18" s="670"/>
      <c r="BO18" s="82"/>
      <c r="BP18" s="82"/>
    </row>
    <row r="19" spans="1:68" s="4" customFormat="1" ht="15.5" hidden="1" x14ac:dyDescent="0.35">
      <c r="A19" s="12"/>
      <c r="B19" s="670" t="s">
        <v>58</v>
      </c>
      <c r="C19" s="670" t="s">
        <v>59</v>
      </c>
      <c r="D19" s="671" t="s">
        <v>137</v>
      </c>
      <c r="E19" s="670"/>
      <c r="F19" s="671" t="s">
        <v>61</v>
      </c>
      <c r="G19" s="671" t="s">
        <v>62</v>
      </c>
      <c r="H19" s="672">
        <v>44216</v>
      </c>
      <c r="I19" s="672">
        <v>45442</v>
      </c>
      <c r="J19" s="671" t="s">
        <v>138</v>
      </c>
      <c r="K19" s="671" t="s">
        <v>139</v>
      </c>
      <c r="L19" s="671" t="s">
        <v>140</v>
      </c>
      <c r="M19" s="671" t="s">
        <v>66</v>
      </c>
      <c r="N19" s="679">
        <v>0</v>
      </c>
      <c r="O19" s="666">
        <v>0</v>
      </c>
      <c r="P19" s="679">
        <v>45</v>
      </c>
      <c r="Q19" s="666">
        <v>5793375</v>
      </c>
      <c r="R19" s="679">
        <v>45</v>
      </c>
      <c r="S19" s="666">
        <v>5793375</v>
      </c>
      <c r="T19" s="679">
        <v>45</v>
      </c>
      <c r="U19" s="666">
        <v>5793375</v>
      </c>
      <c r="V19" s="679">
        <v>30</v>
      </c>
      <c r="W19" s="666">
        <v>5793375</v>
      </c>
      <c r="X19" s="679">
        <v>165</v>
      </c>
      <c r="Y19" s="666">
        <f t="shared" si="0"/>
        <v>23173500</v>
      </c>
      <c r="Z19" s="674"/>
      <c r="AA19" s="675" t="str">
        <f t="shared" si="1"/>
        <v xml:space="preserve"> </v>
      </c>
      <c r="AB19" s="670"/>
      <c r="AC19" s="675" t="str">
        <f t="shared" si="2"/>
        <v xml:space="preserve"> </v>
      </c>
      <c r="AD19" s="670"/>
      <c r="AE19" s="670"/>
      <c r="AF19" s="674">
        <v>551750</v>
      </c>
      <c r="AG19" s="675">
        <f t="shared" si="3"/>
        <v>9.5238095238095233E-2</v>
      </c>
      <c r="AH19" s="670">
        <v>0</v>
      </c>
      <c r="AI19" s="675">
        <f t="shared" si="4"/>
        <v>0</v>
      </c>
      <c r="AJ19" s="670" t="s">
        <v>123</v>
      </c>
      <c r="AK19" s="670" t="s">
        <v>104</v>
      </c>
      <c r="AL19" s="336" t="s">
        <v>1233</v>
      </c>
      <c r="AM19" s="337">
        <v>0.28999999999999998</v>
      </c>
      <c r="AN19" s="340">
        <v>0</v>
      </c>
      <c r="AO19" s="337">
        <v>0</v>
      </c>
      <c r="AP19" s="678" t="s">
        <v>1234</v>
      </c>
      <c r="AQ19" s="678" t="s">
        <v>1230</v>
      </c>
      <c r="AR19" s="674"/>
      <c r="AS19" s="675">
        <f t="shared" si="5"/>
        <v>0</v>
      </c>
      <c r="AT19" s="340"/>
      <c r="AU19" s="675">
        <f t="shared" si="6"/>
        <v>0</v>
      </c>
      <c r="AV19" s="670"/>
      <c r="AW19" s="670"/>
      <c r="AX19" s="674"/>
      <c r="AY19" s="675">
        <f t="shared" si="7"/>
        <v>0</v>
      </c>
      <c r="AZ19" s="340"/>
      <c r="BA19" s="675">
        <f t="shared" si="8"/>
        <v>0</v>
      </c>
      <c r="BB19" s="670"/>
      <c r="BC19" s="670"/>
      <c r="BD19" s="670"/>
      <c r="BE19" s="671" t="s">
        <v>124</v>
      </c>
      <c r="BF19" s="671" t="s">
        <v>125</v>
      </c>
      <c r="BG19" s="671" t="s">
        <v>126</v>
      </c>
      <c r="BH19" s="671" t="s">
        <v>72</v>
      </c>
      <c r="BI19" s="671" t="s">
        <v>73</v>
      </c>
      <c r="BJ19" s="671" t="s">
        <v>127</v>
      </c>
      <c r="BK19" s="671" t="s">
        <v>128</v>
      </c>
      <c r="BL19" s="671">
        <v>3241000</v>
      </c>
      <c r="BM19" s="671" t="s">
        <v>129</v>
      </c>
      <c r="BN19" s="670"/>
      <c r="BO19" s="82"/>
      <c r="BP19" s="82"/>
    </row>
    <row r="20" spans="1:68" s="4" customFormat="1" ht="15.5" hidden="1" x14ac:dyDescent="0.35">
      <c r="A20" s="12"/>
      <c r="B20" s="670" t="s">
        <v>58</v>
      </c>
      <c r="C20" s="670" t="s">
        <v>59</v>
      </c>
      <c r="D20" s="671" t="s">
        <v>142</v>
      </c>
      <c r="E20" s="670"/>
      <c r="F20" s="671" t="s">
        <v>61</v>
      </c>
      <c r="G20" s="671" t="s">
        <v>62</v>
      </c>
      <c r="H20" s="672">
        <v>44216</v>
      </c>
      <c r="I20" s="672">
        <v>45290</v>
      </c>
      <c r="J20" s="671" t="s">
        <v>143</v>
      </c>
      <c r="K20" s="671" t="s">
        <v>144</v>
      </c>
      <c r="L20" s="671" t="s">
        <v>145</v>
      </c>
      <c r="M20" s="671" t="s">
        <v>66</v>
      </c>
      <c r="N20" s="679">
        <v>0</v>
      </c>
      <c r="O20" s="666">
        <v>0</v>
      </c>
      <c r="P20" s="679">
        <v>1</v>
      </c>
      <c r="Q20" s="666">
        <v>10000000</v>
      </c>
      <c r="R20" s="679">
        <v>1</v>
      </c>
      <c r="S20" s="666">
        <v>10000000</v>
      </c>
      <c r="T20" s="679">
        <v>1</v>
      </c>
      <c r="U20" s="666">
        <v>10000000</v>
      </c>
      <c r="V20" s="679">
        <v>0</v>
      </c>
      <c r="W20" s="666">
        <v>0</v>
      </c>
      <c r="X20" s="679">
        <v>3</v>
      </c>
      <c r="Y20" s="666">
        <f t="shared" si="0"/>
        <v>30000000</v>
      </c>
      <c r="Z20" s="674"/>
      <c r="AA20" s="675" t="str">
        <f t="shared" si="1"/>
        <v xml:space="preserve"> </v>
      </c>
      <c r="AB20" s="670"/>
      <c r="AC20" s="675" t="str">
        <f t="shared" si="2"/>
        <v xml:space="preserve"> </v>
      </c>
      <c r="AD20" s="670"/>
      <c r="AE20" s="670"/>
      <c r="AF20" s="674">
        <v>0</v>
      </c>
      <c r="AG20" s="675">
        <f t="shared" si="3"/>
        <v>0</v>
      </c>
      <c r="AH20" s="670">
        <v>0</v>
      </c>
      <c r="AI20" s="675">
        <f t="shared" si="4"/>
        <v>0</v>
      </c>
      <c r="AJ20" s="670" t="s">
        <v>146</v>
      </c>
      <c r="AK20" s="670" t="s">
        <v>104</v>
      </c>
      <c r="AL20" s="336" t="s">
        <v>326</v>
      </c>
      <c r="AM20" s="337">
        <v>0</v>
      </c>
      <c r="AN20" s="340">
        <v>0</v>
      </c>
      <c r="AO20" s="337">
        <v>0</v>
      </c>
      <c r="AP20" s="678" t="s">
        <v>1235</v>
      </c>
      <c r="AQ20" s="678" t="s">
        <v>1230</v>
      </c>
      <c r="AR20" s="674"/>
      <c r="AS20" s="675">
        <f t="shared" si="5"/>
        <v>0</v>
      </c>
      <c r="AT20" s="340"/>
      <c r="AU20" s="675">
        <f t="shared" si="6"/>
        <v>0</v>
      </c>
      <c r="AV20" s="670"/>
      <c r="AW20" s="670"/>
      <c r="AX20" s="674"/>
      <c r="AY20" s="675">
        <f t="shared" si="7"/>
        <v>0</v>
      </c>
      <c r="AZ20" s="340"/>
      <c r="BA20" s="675">
        <f t="shared" si="8"/>
        <v>0</v>
      </c>
      <c r="BB20" s="670"/>
      <c r="BC20" s="670"/>
      <c r="BD20" s="670"/>
      <c r="BE20" s="671" t="s">
        <v>124</v>
      </c>
      <c r="BF20" s="671" t="s">
        <v>125</v>
      </c>
      <c r="BG20" s="671" t="s">
        <v>126</v>
      </c>
      <c r="BH20" s="671" t="s">
        <v>72</v>
      </c>
      <c r="BI20" s="671" t="s">
        <v>73</v>
      </c>
      <c r="BJ20" s="671" t="s">
        <v>127</v>
      </c>
      <c r="BK20" s="671" t="s">
        <v>128</v>
      </c>
      <c r="BL20" s="671">
        <v>3241000</v>
      </c>
      <c r="BM20" s="671" t="s">
        <v>129</v>
      </c>
      <c r="BN20" s="670"/>
      <c r="BO20" s="82"/>
      <c r="BP20" s="82"/>
    </row>
    <row r="21" spans="1:68" s="4" customFormat="1" ht="15.5" hidden="1" x14ac:dyDescent="0.35">
      <c r="A21" s="12"/>
      <c r="B21" s="670" t="s">
        <v>58</v>
      </c>
      <c r="C21" s="670" t="s">
        <v>59</v>
      </c>
      <c r="D21" s="671" t="s">
        <v>148</v>
      </c>
      <c r="E21" s="670"/>
      <c r="F21" s="671" t="s">
        <v>61</v>
      </c>
      <c r="G21" s="671" t="s">
        <v>62</v>
      </c>
      <c r="H21" s="672">
        <v>44136</v>
      </c>
      <c r="I21" s="672">
        <v>45442</v>
      </c>
      <c r="J21" s="671" t="s">
        <v>149</v>
      </c>
      <c r="K21" s="671" t="s">
        <v>150</v>
      </c>
      <c r="L21" s="671" t="s">
        <v>65</v>
      </c>
      <c r="M21" s="671" t="s">
        <v>66</v>
      </c>
      <c r="N21" s="679">
        <v>1</v>
      </c>
      <c r="O21" s="666">
        <v>6700000</v>
      </c>
      <c r="P21" s="679">
        <v>2</v>
      </c>
      <c r="Q21" s="666">
        <v>13400000</v>
      </c>
      <c r="R21" s="679">
        <v>2</v>
      </c>
      <c r="S21" s="666">
        <v>13802000</v>
      </c>
      <c r="T21" s="679">
        <v>2</v>
      </c>
      <c r="U21" s="666">
        <v>14216060</v>
      </c>
      <c r="V21" s="679">
        <v>1</v>
      </c>
      <c r="W21" s="666">
        <v>7534511.7999999998</v>
      </c>
      <c r="X21" s="679">
        <v>8</v>
      </c>
      <c r="Y21" s="666">
        <f t="shared" si="0"/>
        <v>55652571.799999997</v>
      </c>
      <c r="Z21" s="674">
        <v>6700000</v>
      </c>
      <c r="AA21" s="675">
        <v>1</v>
      </c>
      <c r="AB21" s="670">
        <v>1</v>
      </c>
      <c r="AC21" s="675">
        <v>1</v>
      </c>
      <c r="AD21" s="670" t="s">
        <v>151</v>
      </c>
      <c r="AE21" s="670" t="s">
        <v>152</v>
      </c>
      <c r="AF21" s="674">
        <v>0</v>
      </c>
      <c r="AG21" s="675">
        <f t="shared" si="3"/>
        <v>0</v>
      </c>
      <c r="AH21" s="670">
        <v>0</v>
      </c>
      <c r="AI21" s="675">
        <f t="shared" si="4"/>
        <v>0</v>
      </c>
      <c r="AJ21" s="682" t="s">
        <v>153</v>
      </c>
      <c r="AK21" s="682" t="s">
        <v>154</v>
      </c>
      <c r="AL21" s="336" t="s">
        <v>1236</v>
      </c>
      <c r="AM21" s="337">
        <v>0.19</v>
      </c>
      <c r="AN21" s="340">
        <v>0</v>
      </c>
      <c r="AO21" s="337">
        <v>0</v>
      </c>
      <c r="AP21" s="678" t="s">
        <v>1237</v>
      </c>
      <c r="AQ21" s="678" t="s">
        <v>1238</v>
      </c>
      <c r="AR21" s="674"/>
      <c r="AS21" s="675">
        <f t="shared" si="5"/>
        <v>0</v>
      </c>
      <c r="AT21" s="340"/>
      <c r="AU21" s="675">
        <f t="shared" si="6"/>
        <v>0</v>
      </c>
      <c r="AV21" s="670"/>
      <c r="AW21" s="670"/>
      <c r="AX21" s="674"/>
      <c r="AY21" s="675">
        <f t="shared" si="7"/>
        <v>0</v>
      </c>
      <c r="AZ21" s="340"/>
      <c r="BA21" s="675">
        <f t="shared" si="8"/>
        <v>0</v>
      </c>
      <c r="BB21" s="670"/>
      <c r="BC21" s="670"/>
      <c r="BD21" s="670"/>
      <c r="BE21" s="671" t="s">
        <v>155</v>
      </c>
      <c r="BF21" s="671" t="s">
        <v>156</v>
      </c>
      <c r="BG21" s="671" t="s">
        <v>157</v>
      </c>
      <c r="BH21" s="671" t="s">
        <v>72</v>
      </c>
      <c r="BI21" s="671" t="s">
        <v>73</v>
      </c>
      <c r="BJ21" s="671" t="s">
        <v>158</v>
      </c>
      <c r="BK21" s="671" t="s">
        <v>159</v>
      </c>
      <c r="BL21" s="671">
        <v>3241000</v>
      </c>
      <c r="BM21" s="671" t="s">
        <v>160</v>
      </c>
      <c r="BN21" s="670"/>
      <c r="BO21" s="82"/>
      <c r="BP21" s="82"/>
    </row>
    <row r="22" spans="1:68" s="4" customFormat="1" ht="15.5" hidden="1" x14ac:dyDescent="0.35">
      <c r="A22" s="12"/>
      <c r="B22" s="670" t="s">
        <v>58</v>
      </c>
      <c r="C22" s="670" t="s">
        <v>59</v>
      </c>
      <c r="D22" s="671" t="s">
        <v>162</v>
      </c>
      <c r="E22" s="670"/>
      <c r="F22" s="671" t="s">
        <v>61</v>
      </c>
      <c r="G22" s="671" t="s">
        <v>62</v>
      </c>
      <c r="H22" s="672">
        <v>44197</v>
      </c>
      <c r="I22" s="672">
        <v>45290</v>
      </c>
      <c r="J22" s="671" t="s">
        <v>163</v>
      </c>
      <c r="K22" s="671" t="s">
        <v>164</v>
      </c>
      <c r="L22" s="671" t="s">
        <v>65</v>
      </c>
      <c r="M22" s="671" t="s">
        <v>66</v>
      </c>
      <c r="N22" s="679">
        <v>0</v>
      </c>
      <c r="O22" s="666">
        <v>0</v>
      </c>
      <c r="P22" s="679">
        <v>1</v>
      </c>
      <c r="Q22" s="666">
        <v>8333333</v>
      </c>
      <c r="R22" s="679">
        <v>0</v>
      </c>
      <c r="S22" s="666">
        <v>0</v>
      </c>
      <c r="T22" s="679">
        <v>1</v>
      </c>
      <c r="U22" s="666">
        <v>8333333</v>
      </c>
      <c r="V22" s="679">
        <v>0</v>
      </c>
      <c r="W22" s="666">
        <v>0</v>
      </c>
      <c r="X22" s="679">
        <v>2</v>
      </c>
      <c r="Y22" s="666">
        <f t="shared" si="0"/>
        <v>16666666</v>
      </c>
      <c r="Z22" s="674"/>
      <c r="AA22" s="675" t="str">
        <f t="shared" ref="AA22:AA28" si="9">IF(O22=0," ",Z22/O22)</f>
        <v xml:space="preserve"> </v>
      </c>
      <c r="AB22" s="670"/>
      <c r="AC22" s="675" t="str">
        <f t="shared" ref="AC22:AC28" si="10">IF(N22=0," ",AB22/N22)</f>
        <v xml:space="preserve"> </v>
      </c>
      <c r="AD22" s="670"/>
      <c r="AE22" s="670"/>
      <c r="AF22" s="674">
        <v>4166667</v>
      </c>
      <c r="AG22" s="675">
        <f t="shared" si="3"/>
        <v>0.50000006000000241</v>
      </c>
      <c r="AH22" s="670">
        <v>0</v>
      </c>
      <c r="AI22" s="675">
        <f t="shared" si="4"/>
        <v>0</v>
      </c>
      <c r="AJ22" s="670" t="s">
        <v>165</v>
      </c>
      <c r="AK22" s="670" t="s">
        <v>166</v>
      </c>
      <c r="AL22" s="336" t="s">
        <v>1239</v>
      </c>
      <c r="AM22" s="337">
        <v>0.5</v>
      </c>
      <c r="AN22" s="340">
        <v>0</v>
      </c>
      <c r="AO22" s="337">
        <v>0</v>
      </c>
      <c r="AP22" s="678" t="s">
        <v>1240</v>
      </c>
      <c r="AQ22" s="678" t="s">
        <v>1241</v>
      </c>
      <c r="AR22" s="674"/>
      <c r="AS22" s="675">
        <f t="shared" si="5"/>
        <v>0</v>
      </c>
      <c r="AT22" s="340"/>
      <c r="AU22" s="675">
        <f t="shared" si="6"/>
        <v>0</v>
      </c>
      <c r="AV22" s="670"/>
      <c r="AW22" s="670"/>
      <c r="AX22" s="674"/>
      <c r="AY22" s="675">
        <f t="shared" si="7"/>
        <v>0</v>
      </c>
      <c r="AZ22" s="340"/>
      <c r="BA22" s="675">
        <f t="shared" si="8"/>
        <v>0</v>
      </c>
      <c r="BB22" s="670"/>
      <c r="BC22" s="670"/>
      <c r="BD22" s="670"/>
      <c r="BE22" s="671" t="s">
        <v>155</v>
      </c>
      <c r="BF22" s="671" t="s">
        <v>167</v>
      </c>
      <c r="BG22" s="671" t="s">
        <v>168</v>
      </c>
      <c r="BH22" s="671" t="s">
        <v>72</v>
      </c>
      <c r="BI22" s="671" t="s">
        <v>73</v>
      </c>
      <c r="BJ22" s="671" t="s">
        <v>169</v>
      </c>
      <c r="BK22" s="671" t="s">
        <v>170</v>
      </c>
      <c r="BL22" s="671">
        <v>3241000</v>
      </c>
      <c r="BM22" s="671" t="s">
        <v>171</v>
      </c>
      <c r="BN22" s="670"/>
      <c r="BO22" s="82"/>
      <c r="BP22" s="82"/>
    </row>
    <row r="23" spans="1:68" s="4" customFormat="1" ht="15.5" hidden="1" x14ac:dyDescent="0.35">
      <c r="A23" s="12"/>
      <c r="B23" s="670" t="s">
        <v>58</v>
      </c>
      <c r="C23" s="670" t="s">
        <v>59</v>
      </c>
      <c r="D23" s="671" t="s">
        <v>173</v>
      </c>
      <c r="E23" s="670"/>
      <c r="F23" s="671" t="s">
        <v>61</v>
      </c>
      <c r="G23" s="671" t="s">
        <v>62</v>
      </c>
      <c r="H23" s="672">
        <v>44197</v>
      </c>
      <c r="I23" s="672">
        <v>45442</v>
      </c>
      <c r="J23" s="671" t="s">
        <v>174</v>
      </c>
      <c r="K23" s="671" t="s">
        <v>175</v>
      </c>
      <c r="L23" s="671" t="s">
        <v>176</v>
      </c>
      <c r="M23" s="671" t="s">
        <v>66</v>
      </c>
      <c r="N23" s="679">
        <v>0</v>
      </c>
      <c r="O23" s="666">
        <v>0</v>
      </c>
      <c r="P23" s="679">
        <v>1</v>
      </c>
      <c r="Q23" s="666">
        <v>16129610</v>
      </c>
      <c r="R23" s="679">
        <v>1</v>
      </c>
      <c r="S23" s="666">
        <v>16936090.5</v>
      </c>
      <c r="T23" s="679">
        <v>1</v>
      </c>
      <c r="U23" s="666">
        <v>17782895.024999999</v>
      </c>
      <c r="V23" s="679">
        <v>1</v>
      </c>
      <c r="W23" s="666">
        <v>18672039.776249997</v>
      </c>
      <c r="X23" s="679">
        <v>4</v>
      </c>
      <c r="Y23" s="666">
        <f t="shared" si="0"/>
        <v>69520635.301249996</v>
      </c>
      <c r="Z23" s="674"/>
      <c r="AA23" s="675" t="str">
        <f t="shared" si="9"/>
        <v xml:space="preserve"> </v>
      </c>
      <c r="AB23" s="670"/>
      <c r="AC23" s="675" t="str">
        <f t="shared" si="10"/>
        <v xml:space="preserve"> </v>
      </c>
      <c r="AD23" s="670"/>
      <c r="AE23" s="670"/>
      <c r="AF23" s="674">
        <v>16129610</v>
      </c>
      <c r="AG23" s="675">
        <f t="shared" si="3"/>
        <v>1</v>
      </c>
      <c r="AH23" s="670">
        <v>1</v>
      </c>
      <c r="AI23" s="675">
        <f t="shared" si="4"/>
        <v>1</v>
      </c>
      <c r="AJ23" s="670" t="s">
        <v>177</v>
      </c>
      <c r="AK23" s="670" t="s">
        <v>178</v>
      </c>
      <c r="AL23" s="336" t="s">
        <v>1242</v>
      </c>
      <c r="AM23" s="337">
        <v>1</v>
      </c>
      <c r="AN23" s="340">
        <v>1</v>
      </c>
      <c r="AO23" s="337">
        <v>1</v>
      </c>
      <c r="AP23" s="678" t="s">
        <v>1243</v>
      </c>
      <c r="AQ23" s="678" t="s">
        <v>1244</v>
      </c>
      <c r="AR23" s="674"/>
      <c r="AS23" s="675">
        <f t="shared" si="5"/>
        <v>0</v>
      </c>
      <c r="AT23" s="340"/>
      <c r="AU23" s="675">
        <f t="shared" si="6"/>
        <v>0</v>
      </c>
      <c r="AV23" s="670"/>
      <c r="AW23" s="670"/>
      <c r="AX23" s="674"/>
      <c r="AY23" s="675">
        <f t="shared" si="7"/>
        <v>0</v>
      </c>
      <c r="AZ23" s="340"/>
      <c r="BA23" s="675">
        <f t="shared" si="8"/>
        <v>0</v>
      </c>
      <c r="BB23" s="670"/>
      <c r="BC23" s="670"/>
      <c r="BD23" s="670"/>
      <c r="BE23" s="671" t="s">
        <v>155</v>
      </c>
      <c r="BF23" s="671" t="s">
        <v>167</v>
      </c>
      <c r="BG23" s="671" t="s">
        <v>168</v>
      </c>
      <c r="BH23" s="671" t="s">
        <v>72</v>
      </c>
      <c r="BI23" s="671" t="s">
        <v>73</v>
      </c>
      <c r="BJ23" s="671" t="s">
        <v>169</v>
      </c>
      <c r="BK23" s="671" t="s">
        <v>170</v>
      </c>
      <c r="BL23" s="671">
        <v>3241000</v>
      </c>
      <c r="BM23" s="671" t="s">
        <v>171</v>
      </c>
      <c r="BN23" s="670"/>
      <c r="BO23" s="82"/>
      <c r="BP23" s="82"/>
    </row>
    <row r="24" spans="1:68" s="4" customFormat="1" ht="15.5" hidden="1" x14ac:dyDescent="0.35">
      <c r="A24" s="12"/>
      <c r="B24" s="670" t="s">
        <v>58</v>
      </c>
      <c r="C24" s="670" t="s">
        <v>78</v>
      </c>
      <c r="D24" s="671" t="s">
        <v>180</v>
      </c>
      <c r="E24" s="670"/>
      <c r="F24" s="671" t="s">
        <v>61</v>
      </c>
      <c r="G24" s="671" t="s">
        <v>62</v>
      </c>
      <c r="H24" s="672">
        <v>44197</v>
      </c>
      <c r="I24" s="672">
        <v>45442</v>
      </c>
      <c r="J24" s="671" t="s">
        <v>181</v>
      </c>
      <c r="K24" s="671" t="s">
        <v>182</v>
      </c>
      <c r="L24" s="671" t="s">
        <v>183</v>
      </c>
      <c r="M24" s="671" t="s">
        <v>66</v>
      </c>
      <c r="N24" s="679">
        <v>0</v>
      </c>
      <c r="O24" s="666">
        <v>0</v>
      </c>
      <c r="P24" s="679">
        <v>2</v>
      </c>
      <c r="Q24" s="666">
        <v>992916.66666666663</v>
      </c>
      <c r="R24" s="679">
        <v>2</v>
      </c>
      <c r="S24" s="666">
        <v>1042562.5</v>
      </c>
      <c r="T24" s="679">
        <v>2</v>
      </c>
      <c r="U24" s="666">
        <v>1094690.625</v>
      </c>
      <c r="V24" s="679">
        <v>2</v>
      </c>
      <c r="W24" s="666">
        <v>1149425.15625</v>
      </c>
      <c r="X24" s="679">
        <v>8</v>
      </c>
      <c r="Y24" s="666">
        <f t="shared" si="0"/>
        <v>4279594.947916666</v>
      </c>
      <c r="Z24" s="674"/>
      <c r="AA24" s="675" t="str">
        <f t="shared" si="9"/>
        <v xml:space="preserve"> </v>
      </c>
      <c r="AB24" s="670"/>
      <c r="AC24" s="675" t="str">
        <f t="shared" si="10"/>
        <v xml:space="preserve"> </v>
      </c>
      <c r="AD24" s="670"/>
      <c r="AE24" s="670"/>
      <c r="AF24" s="674">
        <v>198488</v>
      </c>
      <c r="AG24" s="675">
        <f t="shared" si="3"/>
        <v>0.19990398657154848</v>
      </c>
      <c r="AH24" s="670">
        <v>2</v>
      </c>
      <c r="AI24" s="675">
        <f t="shared" si="4"/>
        <v>1</v>
      </c>
      <c r="AJ24" s="682" t="s">
        <v>184</v>
      </c>
      <c r="AK24" s="670" t="s">
        <v>185</v>
      </c>
      <c r="AL24" s="336" t="s">
        <v>1245</v>
      </c>
      <c r="AM24" s="337">
        <v>0.4</v>
      </c>
      <c r="AN24" s="340">
        <v>4</v>
      </c>
      <c r="AO24" s="337">
        <v>2</v>
      </c>
      <c r="AP24" s="678" t="s">
        <v>1246</v>
      </c>
      <c r="AQ24" s="678" t="s">
        <v>1247</v>
      </c>
      <c r="AR24" s="674"/>
      <c r="AS24" s="675">
        <f t="shared" si="5"/>
        <v>0</v>
      </c>
      <c r="AT24" s="340"/>
      <c r="AU24" s="675">
        <f t="shared" si="6"/>
        <v>0</v>
      </c>
      <c r="AV24" s="670"/>
      <c r="AW24" s="670"/>
      <c r="AX24" s="674"/>
      <c r="AY24" s="675">
        <f t="shared" si="7"/>
        <v>0</v>
      </c>
      <c r="AZ24" s="340"/>
      <c r="BA24" s="675">
        <f t="shared" si="8"/>
        <v>0</v>
      </c>
      <c r="BB24" s="670"/>
      <c r="BC24" s="670"/>
      <c r="BD24" s="670"/>
      <c r="BE24" s="671" t="s">
        <v>155</v>
      </c>
      <c r="BF24" s="671" t="s">
        <v>167</v>
      </c>
      <c r="BG24" s="671" t="s">
        <v>168</v>
      </c>
      <c r="BH24" s="671" t="s">
        <v>72</v>
      </c>
      <c r="BI24" s="671" t="s">
        <v>73</v>
      </c>
      <c r="BJ24" s="671" t="s">
        <v>169</v>
      </c>
      <c r="BK24" s="671" t="s">
        <v>170</v>
      </c>
      <c r="BL24" s="671">
        <v>3241000</v>
      </c>
      <c r="BM24" s="671" t="s">
        <v>171</v>
      </c>
      <c r="BN24" s="670"/>
      <c r="BO24" s="82"/>
      <c r="BP24" s="82"/>
    </row>
    <row r="25" spans="1:68" s="4" customFormat="1" ht="15.5" hidden="1" x14ac:dyDescent="0.35">
      <c r="A25" s="12"/>
      <c r="B25" s="670" t="s">
        <v>58</v>
      </c>
      <c r="C25" s="670" t="s">
        <v>78</v>
      </c>
      <c r="D25" s="671" t="s">
        <v>187</v>
      </c>
      <c r="E25" s="670"/>
      <c r="F25" s="671" t="s">
        <v>61</v>
      </c>
      <c r="G25" s="671" t="s">
        <v>62</v>
      </c>
      <c r="H25" s="672">
        <v>44197</v>
      </c>
      <c r="I25" s="672">
        <v>45442</v>
      </c>
      <c r="J25" s="671" t="s">
        <v>188</v>
      </c>
      <c r="K25" s="671" t="s">
        <v>189</v>
      </c>
      <c r="L25" s="671" t="s">
        <v>65</v>
      </c>
      <c r="M25" s="671" t="s">
        <v>66</v>
      </c>
      <c r="N25" s="680">
        <v>0</v>
      </c>
      <c r="O25" s="666">
        <v>0</v>
      </c>
      <c r="P25" s="680">
        <v>1</v>
      </c>
      <c r="Q25" s="666">
        <v>3125000</v>
      </c>
      <c r="R25" s="680">
        <v>1</v>
      </c>
      <c r="S25" s="666">
        <v>3125000</v>
      </c>
      <c r="T25" s="680">
        <v>1</v>
      </c>
      <c r="U25" s="666">
        <v>3125000</v>
      </c>
      <c r="V25" s="680">
        <v>1</v>
      </c>
      <c r="W25" s="666">
        <v>3125000</v>
      </c>
      <c r="X25" s="680">
        <v>1</v>
      </c>
      <c r="Y25" s="666">
        <f t="shared" si="0"/>
        <v>12500000</v>
      </c>
      <c r="Z25" s="674"/>
      <c r="AA25" s="675" t="str">
        <f t="shared" si="9"/>
        <v xml:space="preserve"> </v>
      </c>
      <c r="AB25" s="670"/>
      <c r="AC25" s="675" t="str">
        <f t="shared" si="10"/>
        <v xml:space="preserve"> </v>
      </c>
      <c r="AD25" s="670"/>
      <c r="AE25" s="670"/>
      <c r="AF25" s="674">
        <v>781250</v>
      </c>
      <c r="AG25" s="675">
        <f t="shared" si="3"/>
        <v>0.25</v>
      </c>
      <c r="AH25" s="677">
        <v>0.5</v>
      </c>
      <c r="AI25" s="675">
        <f t="shared" si="4"/>
        <v>0.5</v>
      </c>
      <c r="AJ25" s="670" t="s">
        <v>190</v>
      </c>
      <c r="AK25" s="670" t="s">
        <v>166</v>
      </c>
      <c r="AL25" s="336" t="s">
        <v>1248</v>
      </c>
      <c r="AM25" s="337">
        <v>0.25</v>
      </c>
      <c r="AN25" s="337">
        <v>0.5</v>
      </c>
      <c r="AO25" s="337">
        <v>0.5</v>
      </c>
      <c r="AP25" s="678" t="s">
        <v>1249</v>
      </c>
      <c r="AQ25" s="678" t="s">
        <v>1250</v>
      </c>
      <c r="AR25" s="674"/>
      <c r="AS25" s="675">
        <f t="shared" si="5"/>
        <v>0</v>
      </c>
      <c r="AT25" s="337"/>
      <c r="AU25" s="675">
        <f t="shared" si="6"/>
        <v>0</v>
      </c>
      <c r="AV25" s="670"/>
      <c r="AW25" s="670"/>
      <c r="AX25" s="674"/>
      <c r="AY25" s="675">
        <f t="shared" si="7"/>
        <v>0</v>
      </c>
      <c r="AZ25" s="337"/>
      <c r="BA25" s="675">
        <f t="shared" si="8"/>
        <v>0</v>
      </c>
      <c r="BB25" s="670"/>
      <c r="BC25" s="670"/>
      <c r="BD25" s="670"/>
      <c r="BE25" s="671" t="s">
        <v>155</v>
      </c>
      <c r="BF25" s="671" t="s">
        <v>167</v>
      </c>
      <c r="BG25" s="671" t="s">
        <v>168</v>
      </c>
      <c r="BH25" s="671" t="s">
        <v>72</v>
      </c>
      <c r="BI25" s="671" t="s">
        <v>73</v>
      </c>
      <c r="BJ25" s="671" t="s">
        <v>169</v>
      </c>
      <c r="BK25" s="671" t="s">
        <v>170</v>
      </c>
      <c r="BL25" s="671">
        <v>3241000</v>
      </c>
      <c r="BM25" s="671" t="s">
        <v>171</v>
      </c>
      <c r="BN25" s="670"/>
      <c r="BO25" s="82"/>
      <c r="BP25" s="82"/>
    </row>
    <row r="26" spans="1:68" s="4" customFormat="1" ht="15.5" hidden="1" x14ac:dyDescent="0.35">
      <c r="A26" s="12"/>
      <c r="B26" s="670" t="s">
        <v>58</v>
      </c>
      <c r="C26" s="670" t="s">
        <v>59</v>
      </c>
      <c r="D26" s="671" t="s">
        <v>192</v>
      </c>
      <c r="E26" s="670"/>
      <c r="F26" s="671" t="s">
        <v>61</v>
      </c>
      <c r="G26" s="671" t="s">
        <v>62</v>
      </c>
      <c r="H26" s="672">
        <v>44197</v>
      </c>
      <c r="I26" s="672">
        <v>44560</v>
      </c>
      <c r="J26" s="671" t="s">
        <v>193</v>
      </c>
      <c r="K26" s="671" t="s">
        <v>194</v>
      </c>
      <c r="L26" s="671" t="s">
        <v>65</v>
      </c>
      <c r="M26" s="671" t="s">
        <v>66</v>
      </c>
      <c r="N26" s="680">
        <v>0</v>
      </c>
      <c r="O26" s="666">
        <v>0</v>
      </c>
      <c r="P26" s="680">
        <v>1</v>
      </c>
      <c r="Q26" s="666">
        <v>5000000</v>
      </c>
      <c r="R26" s="680">
        <v>0</v>
      </c>
      <c r="S26" s="666">
        <v>0</v>
      </c>
      <c r="T26" s="680">
        <v>0</v>
      </c>
      <c r="U26" s="666">
        <v>0</v>
      </c>
      <c r="V26" s="680">
        <v>0</v>
      </c>
      <c r="W26" s="666">
        <v>0</v>
      </c>
      <c r="X26" s="680">
        <v>1</v>
      </c>
      <c r="Y26" s="666">
        <f t="shared" si="0"/>
        <v>5000000</v>
      </c>
      <c r="Z26" s="674"/>
      <c r="AA26" s="675" t="str">
        <f t="shared" si="9"/>
        <v xml:space="preserve"> </v>
      </c>
      <c r="AB26" s="670"/>
      <c r="AC26" s="675" t="str">
        <f t="shared" si="10"/>
        <v xml:space="preserve"> </v>
      </c>
      <c r="AD26" s="670"/>
      <c r="AE26" s="670"/>
      <c r="AF26" s="674">
        <v>0</v>
      </c>
      <c r="AG26" s="675">
        <f t="shared" si="3"/>
        <v>0</v>
      </c>
      <c r="AH26" s="670">
        <v>0</v>
      </c>
      <c r="AI26" s="675">
        <f t="shared" si="4"/>
        <v>0</v>
      </c>
      <c r="AJ26" s="670" t="s">
        <v>195</v>
      </c>
      <c r="AK26" s="670" t="s">
        <v>196</v>
      </c>
      <c r="AL26" s="336" t="s">
        <v>326</v>
      </c>
      <c r="AM26" s="337">
        <v>0</v>
      </c>
      <c r="AN26" s="340">
        <v>0</v>
      </c>
      <c r="AO26" s="337">
        <v>0</v>
      </c>
      <c r="AP26" s="678" t="s">
        <v>1251</v>
      </c>
      <c r="AQ26" s="678" t="s">
        <v>1252</v>
      </c>
      <c r="AR26" s="674"/>
      <c r="AS26" s="675">
        <f t="shared" si="5"/>
        <v>0</v>
      </c>
      <c r="AT26" s="340"/>
      <c r="AU26" s="675">
        <f t="shared" si="6"/>
        <v>0</v>
      </c>
      <c r="AV26" s="670"/>
      <c r="AW26" s="670"/>
      <c r="AX26" s="674"/>
      <c r="AY26" s="675">
        <f t="shared" si="7"/>
        <v>0</v>
      </c>
      <c r="AZ26" s="340"/>
      <c r="BA26" s="675">
        <f t="shared" si="8"/>
        <v>0</v>
      </c>
      <c r="BB26" s="670"/>
      <c r="BC26" s="670"/>
      <c r="BD26" s="670"/>
      <c r="BE26" s="671" t="s">
        <v>69</v>
      </c>
      <c r="BF26" s="671" t="s">
        <v>197</v>
      </c>
      <c r="BG26" s="671" t="s">
        <v>198</v>
      </c>
      <c r="BH26" s="671" t="s">
        <v>72</v>
      </c>
      <c r="BI26" s="671" t="s">
        <v>73</v>
      </c>
      <c r="BJ26" s="671" t="s">
        <v>199</v>
      </c>
      <c r="BK26" s="671" t="s">
        <v>200</v>
      </c>
      <c r="BL26" s="671">
        <v>3241000</v>
      </c>
      <c r="BM26" s="671" t="s">
        <v>201</v>
      </c>
      <c r="BN26" s="670"/>
      <c r="BO26" s="82"/>
      <c r="BP26" s="82"/>
    </row>
    <row r="27" spans="1:68" s="4" customFormat="1" ht="15.5" hidden="1" x14ac:dyDescent="0.35">
      <c r="A27" s="12"/>
      <c r="B27" s="670" t="s">
        <v>58</v>
      </c>
      <c r="C27" s="670" t="s">
        <v>59</v>
      </c>
      <c r="D27" s="671" t="s">
        <v>203</v>
      </c>
      <c r="E27" s="670"/>
      <c r="F27" s="671" t="s">
        <v>61</v>
      </c>
      <c r="G27" s="671" t="s">
        <v>62</v>
      </c>
      <c r="H27" s="672">
        <v>44197</v>
      </c>
      <c r="I27" s="672">
        <v>44560</v>
      </c>
      <c r="J27" s="671" t="s">
        <v>204</v>
      </c>
      <c r="K27" s="671" t="s">
        <v>205</v>
      </c>
      <c r="L27" s="671" t="s">
        <v>65</v>
      </c>
      <c r="M27" s="671" t="s">
        <v>66</v>
      </c>
      <c r="N27" s="679">
        <v>0</v>
      </c>
      <c r="O27" s="666">
        <v>0</v>
      </c>
      <c r="P27" s="679">
        <v>1</v>
      </c>
      <c r="Q27" s="666">
        <v>41200000</v>
      </c>
      <c r="R27" s="679">
        <v>0</v>
      </c>
      <c r="S27" s="666">
        <v>0</v>
      </c>
      <c r="T27" s="679">
        <v>0</v>
      </c>
      <c r="U27" s="666">
        <v>0</v>
      </c>
      <c r="V27" s="679">
        <v>0</v>
      </c>
      <c r="W27" s="666">
        <v>0</v>
      </c>
      <c r="X27" s="679">
        <v>1</v>
      </c>
      <c r="Y27" s="666">
        <f t="shared" si="0"/>
        <v>41200000</v>
      </c>
      <c r="Z27" s="674"/>
      <c r="AA27" s="675" t="str">
        <f t="shared" si="9"/>
        <v xml:space="preserve"> </v>
      </c>
      <c r="AB27" s="670"/>
      <c r="AC27" s="675" t="str">
        <f t="shared" si="10"/>
        <v xml:space="preserve"> </v>
      </c>
      <c r="AD27" s="670"/>
      <c r="AE27" s="670"/>
      <c r="AF27" s="674">
        <v>6758000.0000000009</v>
      </c>
      <c r="AG27" s="675">
        <f t="shared" si="3"/>
        <v>0.16402912621359225</v>
      </c>
      <c r="AH27" s="670">
        <v>0</v>
      </c>
      <c r="AI27" s="675">
        <f t="shared" si="4"/>
        <v>0</v>
      </c>
      <c r="AJ27" s="670" t="s">
        <v>206</v>
      </c>
      <c r="AK27" s="670" t="s">
        <v>207</v>
      </c>
      <c r="AL27" s="336" t="s">
        <v>1253</v>
      </c>
      <c r="AM27" s="337">
        <v>0.9</v>
      </c>
      <c r="AN27" s="340">
        <v>0</v>
      </c>
      <c r="AO27" s="337">
        <v>0</v>
      </c>
      <c r="AP27" s="678" t="s">
        <v>1254</v>
      </c>
      <c r="AQ27" s="678" t="s">
        <v>1255</v>
      </c>
      <c r="AR27" s="674"/>
      <c r="AS27" s="675">
        <f t="shared" si="5"/>
        <v>0</v>
      </c>
      <c r="AT27" s="340"/>
      <c r="AU27" s="675">
        <f t="shared" si="6"/>
        <v>0</v>
      </c>
      <c r="AV27" s="670"/>
      <c r="AW27" s="670"/>
      <c r="AX27" s="674"/>
      <c r="AY27" s="675">
        <f t="shared" si="7"/>
        <v>0</v>
      </c>
      <c r="AZ27" s="340"/>
      <c r="BA27" s="675">
        <f t="shared" si="8"/>
        <v>0</v>
      </c>
      <c r="BB27" s="670"/>
      <c r="BC27" s="670"/>
      <c r="BD27" s="670"/>
      <c r="BE27" s="671" t="s">
        <v>208</v>
      </c>
      <c r="BF27" s="671" t="s">
        <v>209</v>
      </c>
      <c r="BG27" s="671" t="s">
        <v>210</v>
      </c>
      <c r="BH27" s="671" t="s">
        <v>72</v>
      </c>
      <c r="BI27" s="671" t="s">
        <v>73</v>
      </c>
      <c r="BJ27" s="671" t="s">
        <v>211</v>
      </c>
      <c r="BK27" s="671" t="s">
        <v>212</v>
      </c>
      <c r="BL27" s="671">
        <v>3241000</v>
      </c>
      <c r="BM27" s="671" t="s">
        <v>213</v>
      </c>
      <c r="BN27" s="670"/>
      <c r="BO27" s="82"/>
      <c r="BP27" s="82"/>
    </row>
    <row r="28" spans="1:68" s="4" customFormat="1" ht="15.5" hidden="1" x14ac:dyDescent="0.35">
      <c r="A28" s="12"/>
      <c r="B28" s="670" t="s">
        <v>58</v>
      </c>
      <c r="C28" s="670" t="s">
        <v>59</v>
      </c>
      <c r="D28" s="671" t="s">
        <v>215</v>
      </c>
      <c r="E28" s="670"/>
      <c r="F28" s="671" t="s">
        <v>61</v>
      </c>
      <c r="G28" s="671" t="s">
        <v>62</v>
      </c>
      <c r="H28" s="672">
        <v>44562</v>
      </c>
      <c r="I28" s="672">
        <v>45290</v>
      </c>
      <c r="J28" s="671" t="s">
        <v>216</v>
      </c>
      <c r="K28" s="671" t="s">
        <v>217</v>
      </c>
      <c r="L28" s="671" t="s">
        <v>65</v>
      </c>
      <c r="M28" s="671" t="s">
        <v>66</v>
      </c>
      <c r="N28" s="680">
        <v>0</v>
      </c>
      <c r="O28" s="666">
        <v>0</v>
      </c>
      <c r="P28" s="680">
        <v>0</v>
      </c>
      <c r="Q28" s="666">
        <v>0</v>
      </c>
      <c r="R28" s="680">
        <v>0.5</v>
      </c>
      <c r="S28" s="666">
        <v>50000000</v>
      </c>
      <c r="T28" s="680">
        <v>1</v>
      </c>
      <c r="U28" s="666">
        <v>50000000</v>
      </c>
      <c r="V28" s="680">
        <v>0</v>
      </c>
      <c r="W28" s="666">
        <v>0</v>
      </c>
      <c r="X28" s="680">
        <v>1</v>
      </c>
      <c r="Y28" s="666">
        <f t="shared" si="0"/>
        <v>100000000</v>
      </c>
      <c r="Z28" s="674"/>
      <c r="AA28" s="675" t="str">
        <f t="shared" si="9"/>
        <v xml:space="preserve"> </v>
      </c>
      <c r="AB28" s="670"/>
      <c r="AC28" s="675" t="str">
        <f t="shared" si="10"/>
        <v xml:space="preserve"> </v>
      </c>
      <c r="AD28" s="670"/>
      <c r="AE28" s="670"/>
      <c r="AF28" s="674"/>
      <c r="AG28" s="675" t="str">
        <f t="shared" si="3"/>
        <v xml:space="preserve"> </v>
      </c>
      <c r="AH28" s="670"/>
      <c r="AI28" s="675" t="str">
        <f t="shared" si="4"/>
        <v xml:space="preserve"> </v>
      </c>
      <c r="AJ28" s="670" t="s">
        <v>218</v>
      </c>
      <c r="AK28" s="670" t="s">
        <v>218</v>
      </c>
      <c r="AL28" s="336" t="s">
        <v>326</v>
      </c>
      <c r="AM28" s="340" t="s">
        <v>448</v>
      </c>
      <c r="AN28" s="340">
        <v>0</v>
      </c>
      <c r="AO28" s="340" t="s">
        <v>448</v>
      </c>
      <c r="AP28" s="678" t="s">
        <v>1256</v>
      </c>
      <c r="AQ28" s="678" t="s">
        <v>1257</v>
      </c>
      <c r="AR28" s="674"/>
      <c r="AS28" s="675" t="str">
        <f t="shared" si="5"/>
        <v xml:space="preserve"> </v>
      </c>
      <c r="AT28" s="340"/>
      <c r="AU28" s="675" t="str">
        <f t="shared" si="6"/>
        <v xml:space="preserve"> </v>
      </c>
      <c r="AV28" s="670"/>
      <c r="AW28" s="670"/>
      <c r="AX28" s="674"/>
      <c r="AY28" s="675" t="str">
        <f t="shared" si="7"/>
        <v xml:space="preserve"> </v>
      </c>
      <c r="AZ28" s="340"/>
      <c r="BA28" s="675" t="str">
        <f t="shared" si="8"/>
        <v xml:space="preserve"> </v>
      </c>
      <c r="BB28" s="670"/>
      <c r="BC28" s="670"/>
      <c r="BD28" s="670"/>
      <c r="BE28" s="671" t="s">
        <v>208</v>
      </c>
      <c r="BF28" s="671" t="s">
        <v>209</v>
      </c>
      <c r="BG28" s="671" t="s">
        <v>210</v>
      </c>
      <c r="BH28" s="671" t="s">
        <v>72</v>
      </c>
      <c r="BI28" s="671" t="s">
        <v>73</v>
      </c>
      <c r="BJ28" s="671" t="s">
        <v>219</v>
      </c>
      <c r="BK28" s="671" t="s">
        <v>220</v>
      </c>
      <c r="BL28" s="671">
        <v>3241000</v>
      </c>
      <c r="BM28" s="671" t="s">
        <v>221</v>
      </c>
      <c r="BN28" s="670"/>
      <c r="BO28" s="82"/>
      <c r="BP28" s="82"/>
    </row>
    <row r="29" spans="1:68" s="695" customFormat="1" ht="15.5" hidden="1" x14ac:dyDescent="0.35">
      <c r="A29" s="12"/>
      <c r="B29" s="683" t="s">
        <v>223</v>
      </c>
      <c r="C29" s="683" t="s">
        <v>224</v>
      </c>
      <c r="D29" s="684" t="s">
        <v>225</v>
      </c>
      <c r="E29" s="685"/>
      <c r="F29" s="685" t="s">
        <v>226</v>
      </c>
      <c r="G29" s="686" t="s">
        <v>227</v>
      </c>
      <c r="H29" s="687">
        <v>44197</v>
      </c>
      <c r="I29" s="687">
        <v>45442</v>
      </c>
      <c r="J29" s="685" t="s">
        <v>228</v>
      </c>
      <c r="K29" s="685" t="s">
        <v>229</v>
      </c>
      <c r="L29" s="685" t="s">
        <v>230</v>
      </c>
      <c r="M29" s="685" t="s">
        <v>66</v>
      </c>
      <c r="N29" s="688"/>
      <c r="O29" s="666"/>
      <c r="P29" s="685">
        <v>1</v>
      </c>
      <c r="Q29" s="666">
        <v>20</v>
      </c>
      <c r="R29" s="685">
        <v>1</v>
      </c>
      <c r="S29" s="666">
        <v>20</v>
      </c>
      <c r="T29" s="685">
        <v>1</v>
      </c>
      <c r="U29" s="666">
        <v>20</v>
      </c>
      <c r="V29" s="689">
        <v>1</v>
      </c>
      <c r="W29" s="666">
        <v>20</v>
      </c>
      <c r="X29" s="690">
        <f>N29+P29+R29+T29+V29</f>
        <v>4</v>
      </c>
      <c r="Y29" s="666">
        <f t="shared" si="0"/>
        <v>80</v>
      </c>
      <c r="Z29" s="685"/>
      <c r="AA29" s="685"/>
      <c r="AB29" s="685"/>
      <c r="AC29" s="685"/>
      <c r="AD29" s="685"/>
      <c r="AE29" s="685"/>
      <c r="AF29" s="674"/>
      <c r="AG29" s="685"/>
      <c r="AH29" s="685"/>
      <c r="AI29" s="685"/>
      <c r="AJ29" s="685" t="s">
        <v>231</v>
      </c>
      <c r="AK29" s="685" t="s">
        <v>232</v>
      </c>
      <c r="AL29" s="691">
        <v>0</v>
      </c>
      <c r="AM29" s="688">
        <v>0</v>
      </c>
      <c r="AN29" s="685">
        <v>0.1</v>
      </c>
      <c r="AO29" s="688">
        <v>0.1</v>
      </c>
      <c r="AP29" s="685" t="s">
        <v>1258</v>
      </c>
      <c r="AQ29" s="685" t="s">
        <v>1259</v>
      </c>
      <c r="AR29" s="691" t="s">
        <v>1260</v>
      </c>
      <c r="AS29" s="688">
        <v>0</v>
      </c>
      <c r="AT29" s="685">
        <v>0.5</v>
      </c>
      <c r="AU29" s="688">
        <v>0.5</v>
      </c>
      <c r="AV29" s="692" t="s">
        <v>1261</v>
      </c>
      <c r="AW29" s="692" t="s">
        <v>1262</v>
      </c>
      <c r="AX29" s="691"/>
      <c r="AY29" s="688"/>
      <c r="AZ29" s="685"/>
      <c r="BA29" s="688"/>
      <c r="BB29" s="685"/>
      <c r="BC29" s="685"/>
      <c r="BD29" s="685"/>
      <c r="BE29" s="685" t="s">
        <v>233</v>
      </c>
      <c r="BF29" s="685" t="s">
        <v>234</v>
      </c>
      <c r="BG29" s="685" t="s">
        <v>235</v>
      </c>
      <c r="BH29" s="685" t="s">
        <v>236</v>
      </c>
      <c r="BI29" s="685" t="s">
        <v>237</v>
      </c>
      <c r="BJ29" s="685" t="s">
        <v>238</v>
      </c>
      <c r="BK29" s="685" t="s">
        <v>239</v>
      </c>
      <c r="BL29" s="685">
        <v>3274850</v>
      </c>
      <c r="BM29" s="685" t="s">
        <v>240</v>
      </c>
      <c r="BN29" s="693" t="s">
        <v>1263</v>
      </c>
      <c r="BO29" s="694"/>
      <c r="BP29" s="694"/>
    </row>
    <row r="30" spans="1:68" s="695" customFormat="1" ht="15.5" hidden="1" x14ac:dyDescent="0.35">
      <c r="A30" s="12"/>
      <c r="B30" s="683" t="s">
        <v>223</v>
      </c>
      <c r="C30" s="683" t="s">
        <v>243</v>
      </c>
      <c r="D30" s="685" t="s">
        <v>244</v>
      </c>
      <c r="E30" s="685" t="s">
        <v>245</v>
      </c>
      <c r="F30" s="685" t="s">
        <v>226</v>
      </c>
      <c r="G30" s="685" t="s">
        <v>246</v>
      </c>
      <c r="H30" s="687">
        <v>44287</v>
      </c>
      <c r="I30" s="687">
        <v>45473</v>
      </c>
      <c r="J30" s="685" t="s">
        <v>247</v>
      </c>
      <c r="K30" s="685" t="s">
        <v>248</v>
      </c>
      <c r="L30" s="671" t="s">
        <v>65</v>
      </c>
      <c r="M30" s="685" t="s">
        <v>66</v>
      </c>
      <c r="N30" s="688"/>
      <c r="O30" s="666"/>
      <c r="P30" s="685">
        <v>1</v>
      </c>
      <c r="Q30" s="666">
        <v>1400000</v>
      </c>
      <c r="R30" s="685">
        <v>1</v>
      </c>
      <c r="S30" s="666">
        <v>1400000</v>
      </c>
      <c r="T30" s="685">
        <v>1</v>
      </c>
      <c r="U30" s="666">
        <v>1400000</v>
      </c>
      <c r="V30" s="685">
        <v>1</v>
      </c>
      <c r="W30" s="666">
        <v>1400000</v>
      </c>
      <c r="X30" s="688">
        <f>N30+P30+R30+T30+V30</f>
        <v>4</v>
      </c>
      <c r="Y30" s="666">
        <f t="shared" si="0"/>
        <v>5600000</v>
      </c>
      <c r="Z30" s="688" t="s">
        <v>249</v>
      </c>
      <c r="AA30" s="685" t="s">
        <v>249</v>
      </c>
      <c r="AB30" s="688" t="s">
        <v>249</v>
      </c>
      <c r="AC30" s="685" t="s">
        <v>249</v>
      </c>
      <c r="AD30" s="685" t="s">
        <v>249</v>
      </c>
      <c r="AE30" s="685" t="s">
        <v>249</v>
      </c>
      <c r="AF30" s="674" t="s">
        <v>250</v>
      </c>
      <c r="AG30" s="688" t="s">
        <v>251</v>
      </c>
      <c r="AH30" s="696">
        <v>0.1</v>
      </c>
      <c r="AI30" s="688">
        <v>0.1</v>
      </c>
      <c r="AJ30" s="685" t="s">
        <v>252</v>
      </c>
      <c r="AK30" s="670" t="s">
        <v>104</v>
      </c>
      <c r="AL30" s="697" t="s">
        <v>250</v>
      </c>
      <c r="AM30" s="698" t="s">
        <v>251</v>
      </c>
      <c r="AN30" s="699">
        <v>0</v>
      </c>
      <c r="AO30" s="698">
        <v>0</v>
      </c>
      <c r="AP30" s="700" t="s">
        <v>1264</v>
      </c>
      <c r="AQ30" s="700" t="s">
        <v>1265</v>
      </c>
      <c r="AR30" s="701">
        <v>1400000</v>
      </c>
      <c r="AS30" s="702">
        <f>AR30/Q30</f>
        <v>1</v>
      </c>
      <c r="AT30" s="703">
        <v>1</v>
      </c>
      <c r="AU30" s="702">
        <f>AT30/P30</f>
        <v>1</v>
      </c>
      <c r="AV30" s="685" t="s">
        <v>1493</v>
      </c>
      <c r="AW30" s="685" t="s">
        <v>152</v>
      </c>
      <c r="AX30" s="691"/>
      <c r="AY30" s="688"/>
      <c r="AZ30" s="685"/>
      <c r="BA30" s="688"/>
      <c r="BB30" s="685"/>
      <c r="BC30" s="685"/>
      <c r="BD30" s="685"/>
      <c r="BE30" s="685" t="s">
        <v>253</v>
      </c>
      <c r="BF30" s="685" t="s">
        <v>254</v>
      </c>
      <c r="BG30" s="685">
        <v>7625</v>
      </c>
      <c r="BH30" s="685" t="s">
        <v>236</v>
      </c>
      <c r="BI30" s="685" t="s">
        <v>255</v>
      </c>
      <c r="BJ30" s="685" t="s">
        <v>256</v>
      </c>
      <c r="BK30" s="685" t="s">
        <v>257</v>
      </c>
      <c r="BL30" s="685">
        <v>3795750</v>
      </c>
      <c r="BM30" s="685" t="s">
        <v>258</v>
      </c>
      <c r="BN30" s="693" t="s">
        <v>259</v>
      </c>
      <c r="BO30" s="694"/>
      <c r="BP30" s="694"/>
    </row>
    <row r="31" spans="1:68" s="695" customFormat="1" ht="15.5" hidden="1" x14ac:dyDescent="0.35">
      <c r="A31" s="12"/>
      <c r="B31" s="683" t="s">
        <v>223</v>
      </c>
      <c r="C31" s="683" t="s">
        <v>243</v>
      </c>
      <c r="D31" s="684" t="s">
        <v>261</v>
      </c>
      <c r="E31" s="685">
        <v>10</v>
      </c>
      <c r="F31" s="685" t="s">
        <v>262</v>
      </c>
      <c r="G31" s="686" t="s">
        <v>227</v>
      </c>
      <c r="H31" s="687">
        <v>44228</v>
      </c>
      <c r="I31" s="687">
        <v>45473</v>
      </c>
      <c r="J31" s="685" t="s">
        <v>263</v>
      </c>
      <c r="K31" s="685" t="s">
        <v>264</v>
      </c>
      <c r="L31" s="671" t="s">
        <v>65</v>
      </c>
      <c r="M31" s="685" t="s">
        <v>66</v>
      </c>
      <c r="N31" s="688"/>
      <c r="O31" s="666"/>
      <c r="P31" s="685">
        <v>0</v>
      </c>
      <c r="Q31" s="666"/>
      <c r="R31" s="685">
        <v>1</v>
      </c>
      <c r="S31" s="666">
        <v>17500000</v>
      </c>
      <c r="T31" s="685">
        <v>1</v>
      </c>
      <c r="U31" s="666">
        <v>17500000</v>
      </c>
      <c r="V31" s="685">
        <v>0</v>
      </c>
      <c r="W31" s="666"/>
      <c r="X31" s="704">
        <v>2</v>
      </c>
      <c r="Y31" s="666">
        <f t="shared" si="0"/>
        <v>35000000</v>
      </c>
      <c r="Z31" s="691"/>
      <c r="AA31" s="688"/>
      <c r="AB31" s="685"/>
      <c r="AC31" s="688"/>
      <c r="AD31" s="685"/>
      <c r="AE31" s="685"/>
      <c r="AF31" s="674"/>
      <c r="AG31" s="688"/>
      <c r="AH31" s="685"/>
      <c r="AI31" s="688"/>
      <c r="AJ31" s="685" t="s">
        <v>265</v>
      </c>
      <c r="AK31" s="685" t="s">
        <v>266</v>
      </c>
      <c r="AL31" s="674" t="s">
        <v>1260</v>
      </c>
      <c r="AM31" s="688">
        <v>0</v>
      </c>
      <c r="AN31" s="685">
        <v>0</v>
      </c>
      <c r="AO31" s="688">
        <v>0</v>
      </c>
      <c r="AP31" s="685" t="s">
        <v>1266</v>
      </c>
      <c r="AQ31" s="685" t="s">
        <v>1267</v>
      </c>
      <c r="AR31" s="674" t="s">
        <v>1260</v>
      </c>
      <c r="AS31" s="688">
        <v>0</v>
      </c>
      <c r="AT31" s="685">
        <v>0</v>
      </c>
      <c r="AU31" s="688">
        <v>0</v>
      </c>
      <c r="AV31" s="685" t="s">
        <v>1268</v>
      </c>
      <c r="AW31" s="685" t="s">
        <v>1269</v>
      </c>
      <c r="AX31" s="691"/>
      <c r="AY31" s="688"/>
      <c r="AZ31" s="685"/>
      <c r="BA31" s="688"/>
      <c r="BB31" s="685"/>
      <c r="BC31" s="685"/>
      <c r="BD31" s="685"/>
      <c r="BE31" s="685" t="s">
        <v>267</v>
      </c>
      <c r="BF31" s="685" t="s">
        <v>268</v>
      </c>
      <c r="BG31" s="685" t="s">
        <v>269</v>
      </c>
      <c r="BH31" s="685" t="s">
        <v>236</v>
      </c>
      <c r="BI31" s="685" t="s">
        <v>270</v>
      </c>
      <c r="BJ31" s="685" t="s">
        <v>271</v>
      </c>
      <c r="BK31" s="685" t="s">
        <v>272</v>
      </c>
      <c r="BL31" s="685">
        <v>3550800</v>
      </c>
      <c r="BM31" s="685" t="s">
        <v>273</v>
      </c>
      <c r="BN31" s="705" t="s">
        <v>274</v>
      </c>
      <c r="BO31" s="694"/>
      <c r="BP31" s="694"/>
    </row>
    <row r="32" spans="1:68" s="695" customFormat="1" ht="15.5" hidden="1" x14ac:dyDescent="0.35">
      <c r="A32" s="12"/>
      <c r="B32" s="683" t="s">
        <v>223</v>
      </c>
      <c r="C32" s="683" t="s">
        <v>276</v>
      </c>
      <c r="D32" s="685" t="s">
        <v>277</v>
      </c>
      <c r="E32" s="685">
        <v>40</v>
      </c>
      <c r="F32" s="685" t="s">
        <v>262</v>
      </c>
      <c r="G32" s="686" t="s">
        <v>227</v>
      </c>
      <c r="H32" s="687">
        <v>44228</v>
      </c>
      <c r="I32" s="687">
        <v>45473</v>
      </c>
      <c r="J32" s="685" t="s">
        <v>278</v>
      </c>
      <c r="K32" s="685" t="s">
        <v>279</v>
      </c>
      <c r="L32" s="671" t="s">
        <v>65</v>
      </c>
      <c r="M32" s="685" t="s">
        <v>66</v>
      </c>
      <c r="N32" s="688"/>
      <c r="O32" s="666"/>
      <c r="P32" s="688">
        <v>1</v>
      </c>
      <c r="Q32" s="666">
        <v>10000000</v>
      </c>
      <c r="R32" s="688">
        <v>1</v>
      </c>
      <c r="S32" s="666">
        <v>20000000</v>
      </c>
      <c r="T32" s="688">
        <v>1</v>
      </c>
      <c r="U32" s="666">
        <v>20000000</v>
      </c>
      <c r="V32" s="688">
        <v>1</v>
      </c>
      <c r="W32" s="666">
        <v>20000000</v>
      </c>
      <c r="X32" s="691"/>
      <c r="Y32" s="666">
        <f t="shared" si="0"/>
        <v>70000000</v>
      </c>
      <c r="Z32" s="691"/>
      <c r="AA32" s="688"/>
      <c r="AB32" s="685"/>
      <c r="AC32" s="688"/>
      <c r="AD32" s="685"/>
      <c r="AE32" s="685"/>
      <c r="AF32" s="674"/>
      <c r="AG32" s="688"/>
      <c r="AH32" s="685"/>
      <c r="AI32" s="688"/>
      <c r="AJ32" s="685" t="s">
        <v>280</v>
      </c>
      <c r="AK32" s="670" t="s">
        <v>104</v>
      </c>
      <c r="AL32" s="674"/>
      <c r="AM32" s="688">
        <v>0</v>
      </c>
      <c r="AN32" s="685">
        <v>0</v>
      </c>
      <c r="AO32" s="688">
        <v>0.25</v>
      </c>
      <c r="AP32" s="706" t="s">
        <v>1270</v>
      </c>
      <c r="AQ32" s="670" t="s">
        <v>1267</v>
      </c>
      <c r="AR32" s="691">
        <v>10000000</v>
      </c>
      <c r="AS32" s="688">
        <v>1</v>
      </c>
      <c r="AT32" s="685">
        <v>1</v>
      </c>
      <c r="AU32" s="688">
        <v>1</v>
      </c>
      <c r="AV32" s="706" t="s">
        <v>1271</v>
      </c>
      <c r="AW32" s="685" t="s">
        <v>1269</v>
      </c>
      <c r="AX32" s="691"/>
      <c r="AY32" s="688"/>
      <c r="AZ32" s="685"/>
      <c r="BA32" s="688"/>
      <c r="BB32" s="685"/>
      <c r="BC32" s="685"/>
      <c r="BD32" s="685"/>
      <c r="BE32" s="685" t="s">
        <v>267</v>
      </c>
      <c r="BF32" s="685" t="s">
        <v>281</v>
      </c>
      <c r="BG32" s="685" t="s">
        <v>269</v>
      </c>
      <c r="BH32" s="685" t="s">
        <v>236</v>
      </c>
      <c r="BI32" s="685" t="s">
        <v>270</v>
      </c>
      <c r="BJ32" s="685" t="s">
        <v>282</v>
      </c>
      <c r="BK32" s="685" t="s">
        <v>283</v>
      </c>
      <c r="BL32" s="685">
        <v>3142641428</v>
      </c>
      <c r="BM32" s="685" t="s">
        <v>284</v>
      </c>
      <c r="BN32" s="693"/>
      <c r="BO32" s="694"/>
      <c r="BP32" s="694"/>
    </row>
    <row r="33" spans="1:68" s="695" customFormat="1" ht="15.5" hidden="1" x14ac:dyDescent="0.35">
      <c r="A33" s="12"/>
      <c r="B33" s="683" t="s">
        <v>223</v>
      </c>
      <c r="C33" s="683" t="s">
        <v>276</v>
      </c>
      <c r="D33" s="685" t="s">
        <v>286</v>
      </c>
      <c r="E33" s="685">
        <v>30</v>
      </c>
      <c r="F33" s="685" t="s">
        <v>287</v>
      </c>
      <c r="G33" s="686" t="s">
        <v>227</v>
      </c>
      <c r="H33" s="687">
        <v>44228</v>
      </c>
      <c r="I33" s="687">
        <v>45291</v>
      </c>
      <c r="J33" s="685" t="s">
        <v>288</v>
      </c>
      <c r="K33" s="685" t="s">
        <v>289</v>
      </c>
      <c r="L33" s="671" t="s">
        <v>65</v>
      </c>
      <c r="M33" s="685" t="s">
        <v>66</v>
      </c>
      <c r="N33" s="688">
        <v>0</v>
      </c>
      <c r="O33" s="666">
        <v>0</v>
      </c>
      <c r="P33" s="685">
        <v>5</v>
      </c>
      <c r="Q33" s="666">
        <v>11650000</v>
      </c>
      <c r="R33" s="685">
        <v>5</v>
      </c>
      <c r="S33" s="666">
        <v>11650000</v>
      </c>
      <c r="T33" s="685">
        <v>5</v>
      </c>
      <c r="U33" s="666">
        <v>11650000</v>
      </c>
      <c r="V33" s="685">
        <v>5</v>
      </c>
      <c r="W33" s="666">
        <v>11650000</v>
      </c>
      <c r="X33" s="691">
        <v>20</v>
      </c>
      <c r="Y33" s="666">
        <f t="shared" si="0"/>
        <v>46600000</v>
      </c>
      <c r="Z33" s="691"/>
      <c r="AA33" s="688"/>
      <c r="AB33" s="685"/>
      <c r="AC33" s="688"/>
      <c r="AD33" s="685"/>
      <c r="AE33" s="685"/>
      <c r="AF33" s="674"/>
      <c r="AG33" s="688"/>
      <c r="AH33" s="685"/>
      <c r="AI33" s="688"/>
      <c r="AJ33" s="685" t="s">
        <v>290</v>
      </c>
      <c r="AK33" s="670" t="s">
        <v>104</v>
      </c>
      <c r="AL33" s="688"/>
      <c r="AM33" s="688">
        <v>0</v>
      </c>
      <c r="AN33" s="685">
        <v>0</v>
      </c>
      <c r="AO33" s="688">
        <v>0</v>
      </c>
      <c r="AP33" s="706" t="s">
        <v>1272</v>
      </c>
      <c r="AQ33" s="670" t="s">
        <v>1267</v>
      </c>
      <c r="AR33" s="691">
        <v>0</v>
      </c>
      <c r="AS33" s="688">
        <v>0</v>
      </c>
      <c r="AT33" s="685">
        <v>0</v>
      </c>
      <c r="AU33" s="688">
        <v>0</v>
      </c>
      <c r="AV33" s="706" t="s">
        <v>1273</v>
      </c>
      <c r="AW33" s="685" t="s">
        <v>1269</v>
      </c>
      <c r="AX33" s="691"/>
      <c r="AY33" s="688"/>
      <c r="AZ33" s="685"/>
      <c r="BA33" s="688"/>
      <c r="BB33" s="685"/>
      <c r="BC33" s="685"/>
      <c r="BD33" s="685"/>
      <c r="BE33" s="685" t="s">
        <v>291</v>
      </c>
      <c r="BF33" s="685" t="s">
        <v>292</v>
      </c>
      <c r="BG33" s="685" t="s">
        <v>293</v>
      </c>
      <c r="BH33" s="685" t="s">
        <v>236</v>
      </c>
      <c r="BI33" s="685" t="s">
        <v>270</v>
      </c>
      <c r="BJ33" s="685" t="s">
        <v>294</v>
      </c>
      <c r="BK33" s="685" t="s">
        <v>295</v>
      </c>
      <c r="BL33" s="685">
        <v>3163708651</v>
      </c>
      <c r="BM33" s="685" t="s">
        <v>296</v>
      </c>
      <c r="BN33" s="693"/>
      <c r="BO33" s="694"/>
      <c r="BP33" s="694"/>
    </row>
    <row r="34" spans="1:68" s="695" customFormat="1" ht="15.5" hidden="1" x14ac:dyDescent="0.35">
      <c r="A34" s="12"/>
      <c r="B34" s="683" t="s">
        <v>223</v>
      </c>
      <c r="C34" s="683" t="s">
        <v>298</v>
      </c>
      <c r="D34" s="685" t="s">
        <v>299</v>
      </c>
      <c r="E34" s="685">
        <v>20</v>
      </c>
      <c r="F34" s="685" t="s">
        <v>262</v>
      </c>
      <c r="G34" s="686" t="s">
        <v>227</v>
      </c>
      <c r="H34" s="687">
        <v>44228</v>
      </c>
      <c r="I34" s="687">
        <v>45291</v>
      </c>
      <c r="J34" s="685" t="s">
        <v>300</v>
      </c>
      <c r="K34" s="685" t="s">
        <v>301</v>
      </c>
      <c r="L34" s="671" t="s">
        <v>65</v>
      </c>
      <c r="M34" s="685" t="s">
        <v>66</v>
      </c>
      <c r="N34" s="688"/>
      <c r="O34" s="666"/>
      <c r="P34" s="688">
        <v>1</v>
      </c>
      <c r="Q34" s="666">
        <v>10000000</v>
      </c>
      <c r="R34" s="688">
        <v>1</v>
      </c>
      <c r="S34" s="666">
        <v>10000000</v>
      </c>
      <c r="T34" s="688">
        <v>1</v>
      </c>
      <c r="U34" s="666">
        <v>10000000</v>
      </c>
      <c r="V34" s="691"/>
      <c r="W34" s="666"/>
      <c r="X34" s="691">
        <f>O34+Q34+S34+U34+W34</f>
        <v>30000000</v>
      </c>
      <c r="Y34" s="666">
        <f t="shared" si="0"/>
        <v>30000000</v>
      </c>
      <c r="Z34" s="691"/>
      <c r="AA34" s="688"/>
      <c r="AB34" s="685"/>
      <c r="AC34" s="688"/>
      <c r="AD34" s="685"/>
      <c r="AE34" s="685"/>
      <c r="AF34" s="674"/>
      <c r="AG34" s="688"/>
      <c r="AH34" s="685"/>
      <c r="AI34" s="688"/>
      <c r="AJ34" s="685" t="s">
        <v>302</v>
      </c>
      <c r="AK34" s="670" t="s">
        <v>104</v>
      </c>
      <c r="AL34" s="688"/>
      <c r="AM34" s="685">
        <v>0</v>
      </c>
      <c r="AN34" s="685">
        <v>0</v>
      </c>
      <c r="AO34" s="688">
        <v>0.1</v>
      </c>
      <c r="AP34" s="706" t="s">
        <v>1274</v>
      </c>
      <c r="AQ34" s="670" t="s">
        <v>1267</v>
      </c>
      <c r="AR34" s="691">
        <v>0</v>
      </c>
      <c r="AS34" s="688">
        <v>0</v>
      </c>
      <c r="AT34" s="685"/>
      <c r="AU34" s="688">
        <v>0.2</v>
      </c>
      <c r="AV34" s="706" t="s">
        <v>1275</v>
      </c>
      <c r="AW34" s="706" t="s">
        <v>1276</v>
      </c>
      <c r="AX34" s="691"/>
      <c r="AY34" s="688"/>
      <c r="AZ34" s="685"/>
      <c r="BA34" s="688"/>
      <c r="BB34" s="685"/>
      <c r="BC34" s="685"/>
      <c r="BD34" s="685"/>
      <c r="BE34" s="685" t="s">
        <v>267</v>
      </c>
      <c r="BF34" s="685" t="s">
        <v>303</v>
      </c>
      <c r="BG34" s="685" t="s">
        <v>269</v>
      </c>
      <c r="BH34" s="685" t="s">
        <v>236</v>
      </c>
      <c r="BI34" s="685" t="s">
        <v>270</v>
      </c>
      <c r="BJ34" s="685" t="s">
        <v>304</v>
      </c>
      <c r="BK34" s="685" t="s">
        <v>305</v>
      </c>
      <c r="BL34" s="685">
        <v>3153100141</v>
      </c>
      <c r="BM34" s="685" t="s">
        <v>306</v>
      </c>
      <c r="BN34" s="693"/>
      <c r="BO34" s="694"/>
      <c r="BP34" s="694"/>
    </row>
    <row r="35" spans="1:68" s="695" customFormat="1" ht="15.5" hidden="1" x14ac:dyDescent="0.35">
      <c r="A35" s="12"/>
      <c r="B35" s="683" t="s">
        <v>223</v>
      </c>
      <c r="C35" s="683" t="s">
        <v>224</v>
      </c>
      <c r="D35" s="685" t="s">
        <v>308</v>
      </c>
      <c r="E35" s="685" t="s">
        <v>245</v>
      </c>
      <c r="F35" s="685" t="s">
        <v>226</v>
      </c>
      <c r="G35" s="685" t="s">
        <v>246</v>
      </c>
      <c r="H35" s="687">
        <v>44287</v>
      </c>
      <c r="I35" s="687">
        <v>45597</v>
      </c>
      <c r="J35" s="685" t="s">
        <v>309</v>
      </c>
      <c r="K35" s="685" t="s">
        <v>310</v>
      </c>
      <c r="L35" s="685" t="s">
        <v>311</v>
      </c>
      <c r="M35" s="685" t="s">
        <v>66</v>
      </c>
      <c r="N35" s="688">
        <v>0</v>
      </c>
      <c r="O35" s="666"/>
      <c r="P35" s="707">
        <v>1</v>
      </c>
      <c r="Q35" s="666">
        <v>7000000</v>
      </c>
      <c r="R35" s="707">
        <v>1</v>
      </c>
      <c r="S35" s="666">
        <v>7000000</v>
      </c>
      <c r="T35" s="707">
        <v>1</v>
      </c>
      <c r="U35" s="666">
        <v>7000000</v>
      </c>
      <c r="V35" s="707">
        <v>1</v>
      </c>
      <c r="W35" s="666">
        <v>7000000</v>
      </c>
      <c r="X35" s="688">
        <f>N35+P35+R35+T35+V35</f>
        <v>4</v>
      </c>
      <c r="Y35" s="666">
        <f t="shared" si="0"/>
        <v>28000000</v>
      </c>
      <c r="Z35" s="688" t="s">
        <v>249</v>
      </c>
      <c r="AA35" s="685" t="s">
        <v>249</v>
      </c>
      <c r="AB35" s="688" t="s">
        <v>249</v>
      </c>
      <c r="AC35" s="685" t="s">
        <v>249</v>
      </c>
      <c r="AD35" s="685" t="s">
        <v>249</v>
      </c>
      <c r="AE35" s="685" t="s">
        <v>249</v>
      </c>
      <c r="AF35" s="674" t="s">
        <v>250</v>
      </c>
      <c r="AG35" s="688" t="s">
        <v>251</v>
      </c>
      <c r="AH35" s="696">
        <v>0.1</v>
      </c>
      <c r="AI35" s="688">
        <v>0.1</v>
      </c>
      <c r="AJ35" s="685" t="s">
        <v>312</v>
      </c>
      <c r="AK35" s="670" t="s">
        <v>104</v>
      </c>
      <c r="AL35" s="697" t="s">
        <v>250</v>
      </c>
      <c r="AM35" s="698" t="s">
        <v>251</v>
      </c>
      <c r="AN35" s="699">
        <v>0</v>
      </c>
      <c r="AO35" s="698">
        <v>0</v>
      </c>
      <c r="AP35" s="700" t="s">
        <v>1277</v>
      </c>
      <c r="AQ35" s="700" t="s">
        <v>1265</v>
      </c>
      <c r="AR35" s="701">
        <v>3500000</v>
      </c>
      <c r="AS35" s="702">
        <f>AR35/Q35</f>
        <v>0.5</v>
      </c>
      <c r="AT35" s="703">
        <v>0.5</v>
      </c>
      <c r="AU35" s="702">
        <f>AT35/P35</f>
        <v>0.5</v>
      </c>
      <c r="AV35" s="685" t="s">
        <v>1494</v>
      </c>
      <c r="AW35" s="685" t="s">
        <v>152</v>
      </c>
      <c r="AX35" s="691"/>
      <c r="AY35" s="688"/>
      <c r="AZ35" s="685"/>
      <c r="BA35" s="688"/>
      <c r="BB35" s="685"/>
      <c r="BC35" s="685"/>
      <c r="BD35" s="685"/>
      <c r="BE35" s="685" t="s">
        <v>313</v>
      </c>
      <c r="BF35" s="685" t="s">
        <v>314</v>
      </c>
      <c r="BG35" s="685">
        <v>7619</v>
      </c>
      <c r="BH35" s="685" t="s">
        <v>236</v>
      </c>
      <c r="BI35" s="685" t="s">
        <v>315</v>
      </c>
      <c r="BJ35" s="685" t="s">
        <v>316</v>
      </c>
      <c r="BK35" s="685" t="s">
        <v>317</v>
      </c>
      <c r="BL35" s="685">
        <v>3795750</v>
      </c>
      <c r="BM35" s="685" t="s">
        <v>318</v>
      </c>
      <c r="BN35" s="693"/>
      <c r="BO35" s="694"/>
      <c r="BP35" s="694"/>
    </row>
    <row r="36" spans="1:68" s="723" customFormat="1" ht="15.5" hidden="1" x14ac:dyDescent="0.35">
      <c r="A36" s="604"/>
      <c r="B36" s="708" t="s">
        <v>223</v>
      </c>
      <c r="C36" s="708" t="s">
        <v>243</v>
      </c>
      <c r="D36" s="709" t="s">
        <v>320</v>
      </c>
      <c r="E36" s="709"/>
      <c r="F36" s="709" t="s">
        <v>321</v>
      </c>
      <c r="G36" s="709" t="s">
        <v>322</v>
      </c>
      <c r="H36" s="710">
        <v>44256</v>
      </c>
      <c r="I36" s="710">
        <v>45443</v>
      </c>
      <c r="J36" s="709" t="s">
        <v>323</v>
      </c>
      <c r="K36" s="709" t="s">
        <v>324</v>
      </c>
      <c r="L36" s="711" t="s">
        <v>65</v>
      </c>
      <c r="M36" s="709" t="s">
        <v>66</v>
      </c>
      <c r="N36" s="712"/>
      <c r="O36" s="713"/>
      <c r="P36" s="709">
        <v>20</v>
      </c>
      <c r="Q36" s="713">
        <v>2346680</v>
      </c>
      <c r="R36" s="709">
        <v>20</v>
      </c>
      <c r="S36" s="713">
        <v>2417080.4</v>
      </c>
      <c r="T36" s="709">
        <v>20</v>
      </c>
      <c r="U36" s="713">
        <v>2489592.8119999999</v>
      </c>
      <c r="V36" s="709">
        <v>6</v>
      </c>
      <c r="W36" s="713">
        <v>746244.12</v>
      </c>
      <c r="X36" s="709">
        <v>66</v>
      </c>
      <c r="Y36" s="713">
        <v>7999597.3320000004</v>
      </c>
      <c r="Z36" s="709"/>
      <c r="AA36" s="712"/>
      <c r="AB36" s="709"/>
      <c r="AC36" s="712"/>
      <c r="AD36" s="709"/>
      <c r="AE36" s="709"/>
      <c r="AF36" s="714">
        <v>0</v>
      </c>
      <c r="AG36" s="712">
        <v>0</v>
      </c>
      <c r="AH36" s="709">
        <v>0</v>
      </c>
      <c r="AI36" s="712">
        <v>0</v>
      </c>
      <c r="AJ36" s="709" t="s">
        <v>325</v>
      </c>
      <c r="AK36" s="715" t="s">
        <v>104</v>
      </c>
      <c r="AL36" s="714">
        <v>0</v>
      </c>
      <c r="AM36" s="712">
        <v>0</v>
      </c>
      <c r="AN36" s="709">
        <v>0</v>
      </c>
      <c r="AO36" s="712">
        <v>0</v>
      </c>
      <c r="AP36" s="709" t="s">
        <v>327</v>
      </c>
      <c r="AQ36" s="716" t="s">
        <v>328</v>
      </c>
      <c r="AR36" s="474" t="s">
        <v>329</v>
      </c>
      <c r="AS36" s="717">
        <v>0.3</v>
      </c>
      <c r="AT36" s="474">
        <v>2</v>
      </c>
      <c r="AU36" s="717">
        <v>0.1</v>
      </c>
      <c r="AV36" s="718" t="s">
        <v>330</v>
      </c>
      <c r="AW36" s="709"/>
      <c r="AX36" s="719"/>
      <c r="AY36" s="712"/>
      <c r="AZ36" s="709"/>
      <c r="BA36" s="712"/>
      <c r="BB36" s="709"/>
      <c r="BC36" s="709"/>
      <c r="BD36" s="709"/>
      <c r="BE36" s="709" t="s">
        <v>331</v>
      </c>
      <c r="BF36" s="709" t="s">
        <v>332</v>
      </c>
      <c r="BG36" s="709" t="s">
        <v>333</v>
      </c>
      <c r="BH36" s="709" t="s">
        <v>236</v>
      </c>
      <c r="BI36" s="709" t="s">
        <v>334</v>
      </c>
      <c r="BJ36" s="709" t="s">
        <v>335</v>
      </c>
      <c r="BK36" s="709" t="s">
        <v>336</v>
      </c>
      <c r="BL36" s="709">
        <v>6605400</v>
      </c>
      <c r="BM36" s="720" t="s">
        <v>337</v>
      </c>
      <c r="BN36" s="721"/>
      <c r="BO36" s="722"/>
      <c r="BP36" s="722"/>
    </row>
    <row r="37" spans="1:68" s="723" customFormat="1" ht="15.5" hidden="1" x14ac:dyDescent="0.35">
      <c r="A37" s="604"/>
      <c r="B37" s="708" t="s">
        <v>223</v>
      </c>
      <c r="C37" s="708" t="s">
        <v>243</v>
      </c>
      <c r="D37" s="709" t="s">
        <v>339</v>
      </c>
      <c r="E37" s="709"/>
      <c r="F37" s="709" t="s">
        <v>321</v>
      </c>
      <c r="G37" s="709" t="s">
        <v>322</v>
      </c>
      <c r="H37" s="710">
        <v>44256</v>
      </c>
      <c r="I37" s="710">
        <v>45443</v>
      </c>
      <c r="J37" s="709" t="s">
        <v>340</v>
      </c>
      <c r="K37" s="709" t="s">
        <v>341</v>
      </c>
      <c r="L37" s="711" t="s">
        <v>65</v>
      </c>
      <c r="M37" s="709" t="s">
        <v>66</v>
      </c>
      <c r="N37" s="712"/>
      <c r="O37" s="713"/>
      <c r="P37" s="709">
        <v>1</v>
      </c>
      <c r="Q37" s="713">
        <v>19549535</v>
      </c>
      <c r="R37" s="709">
        <v>1</v>
      </c>
      <c r="S37" s="713">
        <v>20136021.050000001</v>
      </c>
      <c r="T37" s="709">
        <v>1</v>
      </c>
      <c r="U37" s="713">
        <v>20792907.5</v>
      </c>
      <c r="V37" s="709">
        <v>1</v>
      </c>
      <c r="W37" s="713">
        <v>21449793.949999999</v>
      </c>
      <c r="X37" s="709">
        <v>4</v>
      </c>
      <c r="Y37" s="713">
        <v>81928257.5</v>
      </c>
      <c r="Z37" s="709"/>
      <c r="AA37" s="712"/>
      <c r="AB37" s="709"/>
      <c r="AC37" s="712"/>
      <c r="AD37" s="709"/>
      <c r="AE37" s="709"/>
      <c r="AF37" s="714">
        <v>0</v>
      </c>
      <c r="AG37" s="712">
        <v>0</v>
      </c>
      <c r="AH37" s="709">
        <v>0</v>
      </c>
      <c r="AI37" s="712">
        <v>0</v>
      </c>
      <c r="AJ37" s="709" t="s">
        <v>325</v>
      </c>
      <c r="AK37" s="715" t="s">
        <v>104</v>
      </c>
      <c r="AL37" s="714">
        <v>0</v>
      </c>
      <c r="AM37" s="712">
        <v>0</v>
      </c>
      <c r="AN37" s="709">
        <v>0</v>
      </c>
      <c r="AO37" s="712">
        <v>0</v>
      </c>
      <c r="AP37" s="709" t="s">
        <v>327</v>
      </c>
      <c r="AQ37" s="716" t="s">
        <v>328</v>
      </c>
      <c r="AR37" s="724">
        <v>0</v>
      </c>
      <c r="AS37" s="725">
        <v>0</v>
      </c>
      <c r="AT37" s="724">
        <v>0</v>
      </c>
      <c r="AU37" s="725">
        <v>0</v>
      </c>
      <c r="AV37" s="681" t="s">
        <v>342</v>
      </c>
      <c r="AW37" s="709"/>
      <c r="AX37" s="719"/>
      <c r="AY37" s="712"/>
      <c r="AZ37" s="709"/>
      <c r="BA37" s="712"/>
      <c r="BB37" s="709"/>
      <c r="BC37" s="709"/>
      <c r="BD37" s="709"/>
      <c r="BE37" s="709" t="s">
        <v>331</v>
      </c>
      <c r="BF37" s="709" t="s">
        <v>332</v>
      </c>
      <c r="BG37" s="709" t="s">
        <v>333</v>
      </c>
      <c r="BH37" s="709" t="s">
        <v>236</v>
      </c>
      <c r="BI37" s="709" t="s">
        <v>334</v>
      </c>
      <c r="BJ37" s="709" t="s">
        <v>335</v>
      </c>
      <c r="BK37" s="709" t="s">
        <v>336</v>
      </c>
      <c r="BL37" s="709">
        <v>6605400</v>
      </c>
      <c r="BM37" s="720" t="s">
        <v>337</v>
      </c>
      <c r="BN37" s="721"/>
      <c r="BO37" s="722"/>
      <c r="BP37" s="722"/>
    </row>
    <row r="38" spans="1:68" s="695" customFormat="1" ht="15.5" hidden="1" x14ac:dyDescent="0.35">
      <c r="A38" s="12"/>
      <c r="B38" s="683" t="s">
        <v>223</v>
      </c>
      <c r="C38" s="683" t="s">
        <v>243</v>
      </c>
      <c r="D38" s="685" t="s">
        <v>344</v>
      </c>
      <c r="E38" s="685" t="s">
        <v>245</v>
      </c>
      <c r="F38" s="685" t="s">
        <v>226</v>
      </c>
      <c r="G38" s="685" t="s">
        <v>345</v>
      </c>
      <c r="H38" s="687">
        <v>44287</v>
      </c>
      <c r="I38" s="687">
        <v>45626</v>
      </c>
      <c r="J38" s="685" t="s">
        <v>346</v>
      </c>
      <c r="K38" s="685" t="s">
        <v>347</v>
      </c>
      <c r="L38" s="671" t="s">
        <v>65</v>
      </c>
      <c r="M38" s="685" t="s">
        <v>66</v>
      </c>
      <c r="N38" s="688"/>
      <c r="O38" s="666"/>
      <c r="P38" s="685">
        <v>1</v>
      </c>
      <c r="Q38" s="666">
        <v>14000000</v>
      </c>
      <c r="R38" s="685">
        <v>1</v>
      </c>
      <c r="S38" s="666">
        <v>14000000</v>
      </c>
      <c r="T38" s="685">
        <v>1</v>
      </c>
      <c r="U38" s="666">
        <v>14000000</v>
      </c>
      <c r="V38" s="685">
        <v>1</v>
      </c>
      <c r="W38" s="666">
        <v>14000000</v>
      </c>
      <c r="X38" s="688">
        <f>N38+P38+R38+T38+V38</f>
        <v>4</v>
      </c>
      <c r="Y38" s="666">
        <f>O38+Q38+S38+U38+W38</f>
        <v>56000000</v>
      </c>
      <c r="Z38" s="688" t="s">
        <v>249</v>
      </c>
      <c r="AA38" s="685" t="s">
        <v>249</v>
      </c>
      <c r="AB38" s="688" t="s">
        <v>249</v>
      </c>
      <c r="AC38" s="685" t="s">
        <v>249</v>
      </c>
      <c r="AD38" s="685" t="s">
        <v>249</v>
      </c>
      <c r="AE38" s="685" t="s">
        <v>249</v>
      </c>
      <c r="AF38" s="674" t="s">
        <v>250</v>
      </c>
      <c r="AG38" s="688" t="s">
        <v>251</v>
      </c>
      <c r="AH38" s="696">
        <v>0.1</v>
      </c>
      <c r="AI38" s="688">
        <v>0.1</v>
      </c>
      <c r="AJ38" s="685" t="s">
        <v>348</v>
      </c>
      <c r="AK38" s="670" t="s">
        <v>104</v>
      </c>
      <c r="AL38" s="697" t="s">
        <v>250</v>
      </c>
      <c r="AM38" s="698" t="s">
        <v>251</v>
      </c>
      <c r="AN38" s="699">
        <v>0</v>
      </c>
      <c r="AO38" s="698">
        <v>0</v>
      </c>
      <c r="AP38" s="700" t="s">
        <v>1278</v>
      </c>
      <c r="AQ38" s="700" t="s">
        <v>1279</v>
      </c>
      <c r="AR38" s="701">
        <v>0</v>
      </c>
      <c r="AS38" s="702">
        <f>AR38/Q38</f>
        <v>0</v>
      </c>
      <c r="AT38" s="703">
        <v>0</v>
      </c>
      <c r="AU38" s="702">
        <f>AT38/P38</f>
        <v>0</v>
      </c>
      <c r="AV38" s="685" t="s">
        <v>1495</v>
      </c>
      <c r="AW38" s="685" t="s">
        <v>1496</v>
      </c>
      <c r="AX38" s="691"/>
      <c r="AY38" s="688"/>
      <c r="AZ38" s="685"/>
      <c r="BA38" s="688"/>
      <c r="BB38" s="685"/>
      <c r="BC38" s="685"/>
      <c r="BD38" s="685"/>
      <c r="BE38" s="685" t="s">
        <v>253</v>
      </c>
      <c r="BF38" s="685" t="s">
        <v>349</v>
      </c>
      <c r="BG38" s="685">
        <v>7614</v>
      </c>
      <c r="BH38" s="685" t="s">
        <v>236</v>
      </c>
      <c r="BI38" s="685" t="s">
        <v>315</v>
      </c>
      <c r="BJ38" s="685" t="s">
        <v>350</v>
      </c>
      <c r="BK38" s="685" t="s">
        <v>351</v>
      </c>
      <c r="BL38" s="685">
        <v>3795750</v>
      </c>
      <c r="BM38" s="685" t="s">
        <v>352</v>
      </c>
      <c r="BN38" s="693"/>
      <c r="BO38" s="694"/>
      <c r="BP38" s="694"/>
    </row>
    <row r="39" spans="1:68" s="695" customFormat="1" ht="15.5" hidden="1" x14ac:dyDescent="0.35">
      <c r="A39" s="12"/>
      <c r="B39" s="683" t="s">
        <v>223</v>
      </c>
      <c r="C39" s="683" t="s">
        <v>298</v>
      </c>
      <c r="D39" s="685" t="s">
        <v>354</v>
      </c>
      <c r="E39" s="685"/>
      <c r="F39" s="685"/>
      <c r="G39" s="686" t="s">
        <v>355</v>
      </c>
      <c r="H39" s="687">
        <v>44197</v>
      </c>
      <c r="I39" s="687">
        <v>45473</v>
      </c>
      <c r="J39" s="685" t="s">
        <v>356</v>
      </c>
      <c r="K39" s="685" t="s">
        <v>357</v>
      </c>
      <c r="L39" s="671" t="s">
        <v>65</v>
      </c>
      <c r="M39" s="685" t="s">
        <v>66</v>
      </c>
      <c r="N39" s="688"/>
      <c r="O39" s="666"/>
      <c r="P39" s="685">
        <v>25</v>
      </c>
      <c r="Q39" s="666">
        <v>15898550</v>
      </c>
      <c r="R39" s="685">
        <v>25</v>
      </c>
      <c r="S39" s="666">
        <v>16216525</v>
      </c>
      <c r="T39" s="685">
        <v>25</v>
      </c>
      <c r="U39" s="666">
        <v>16540850</v>
      </c>
      <c r="V39" s="690">
        <v>25</v>
      </c>
      <c r="W39" s="666">
        <v>16871650</v>
      </c>
      <c r="X39" s="690">
        <f>+V39+T39+R39+P39</f>
        <v>100</v>
      </c>
      <c r="Y39" s="666">
        <f>O39+Q39+S39+U39+W39</f>
        <v>65527575</v>
      </c>
      <c r="Z39" s="691"/>
      <c r="AA39" s="688"/>
      <c r="AB39" s="685"/>
      <c r="AC39" s="688"/>
      <c r="AD39" s="685"/>
      <c r="AE39" s="685"/>
      <c r="AF39" s="674"/>
      <c r="AG39" s="688"/>
      <c r="AH39" s="685"/>
      <c r="AI39" s="688"/>
      <c r="AJ39" s="685" t="s">
        <v>358</v>
      </c>
      <c r="AK39" s="685" t="s">
        <v>359</v>
      </c>
      <c r="AL39" s="691"/>
      <c r="AM39" s="688"/>
      <c r="AN39" s="685" t="s">
        <v>1280</v>
      </c>
      <c r="AO39" s="688"/>
      <c r="AP39" s="685" t="s">
        <v>1281</v>
      </c>
      <c r="AQ39" s="685"/>
      <c r="AR39" s="726" t="s">
        <v>326</v>
      </c>
      <c r="AS39" s="727">
        <v>0</v>
      </c>
      <c r="AT39" s="728">
        <v>0</v>
      </c>
      <c r="AU39" s="727">
        <v>0</v>
      </c>
      <c r="AV39" s="729" t="s">
        <v>1282</v>
      </c>
      <c r="AW39" s="730" t="s">
        <v>1257</v>
      </c>
      <c r="AX39" s="691"/>
      <c r="AY39" s="688"/>
      <c r="AZ39" s="685"/>
      <c r="BA39" s="688"/>
      <c r="BB39" s="685"/>
      <c r="BC39" s="685"/>
      <c r="BD39" s="685"/>
      <c r="BE39" s="685" t="s">
        <v>360</v>
      </c>
      <c r="BF39" s="685" t="s">
        <v>361</v>
      </c>
      <c r="BG39" s="685" t="s">
        <v>362</v>
      </c>
      <c r="BH39" s="685" t="s">
        <v>236</v>
      </c>
      <c r="BI39" s="685" t="s">
        <v>363</v>
      </c>
      <c r="BJ39" s="685" t="s">
        <v>364</v>
      </c>
      <c r="BK39" s="685" t="s">
        <v>365</v>
      </c>
      <c r="BL39" s="685" t="s">
        <v>366</v>
      </c>
      <c r="BM39" s="685" t="s">
        <v>367</v>
      </c>
      <c r="BN39" s="693" t="s">
        <v>368</v>
      </c>
      <c r="BO39" s="694"/>
      <c r="BP39" s="694"/>
    </row>
    <row r="40" spans="1:68" s="695" customFormat="1" ht="15.5" hidden="1" x14ac:dyDescent="0.35">
      <c r="A40" s="12"/>
      <c r="B40" s="683" t="s">
        <v>223</v>
      </c>
      <c r="C40" s="731" t="s">
        <v>224</v>
      </c>
      <c r="D40" s="685" t="s">
        <v>370</v>
      </c>
      <c r="E40" s="685"/>
      <c r="F40" s="685"/>
      <c r="G40" s="686" t="s">
        <v>355</v>
      </c>
      <c r="H40" s="687">
        <v>44197</v>
      </c>
      <c r="I40" s="687">
        <v>45473</v>
      </c>
      <c r="J40" s="685" t="s">
        <v>371</v>
      </c>
      <c r="K40" s="685" t="s">
        <v>372</v>
      </c>
      <c r="L40" s="671" t="s">
        <v>65</v>
      </c>
      <c r="M40" s="685" t="s">
        <v>66</v>
      </c>
      <c r="N40" s="688"/>
      <c r="O40" s="666"/>
      <c r="P40" s="685">
        <v>2</v>
      </c>
      <c r="Q40" s="666">
        <v>40384616</v>
      </c>
      <c r="R40" s="685">
        <v>2</v>
      </c>
      <c r="S40" s="666">
        <v>41596154</v>
      </c>
      <c r="T40" s="685">
        <v>2</v>
      </c>
      <c r="U40" s="666">
        <v>42844038</v>
      </c>
      <c r="V40" s="690">
        <v>2</v>
      </c>
      <c r="W40" s="666">
        <v>44129360</v>
      </c>
      <c r="X40" s="690">
        <f>+V40+T40+R40+P40</f>
        <v>8</v>
      </c>
      <c r="Y40" s="666">
        <f>O40+Q40+S40+U40+W40</f>
        <v>168954168</v>
      </c>
      <c r="Z40" s="691"/>
      <c r="AA40" s="688"/>
      <c r="AB40" s="685"/>
      <c r="AC40" s="688"/>
      <c r="AD40" s="685"/>
      <c r="AE40" s="685"/>
      <c r="AF40" s="674"/>
      <c r="AG40" s="688"/>
      <c r="AH40" s="685"/>
      <c r="AI40" s="688"/>
      <c r="AJ40" s="685" t="s">
        <v>373</v>
      </c>
      <c r="AK40" s="685" t="s">
        <v>374</v>
      </c>
      <c r="AL40" s="691">
        <v>0</v>
      </c>
      <c r="AM40" s="688">
        <v>0</v>
      </c>
      <c r="AN40" s="685">
        <v>0</v>
      </c>
      <c r="AO40" s="688">
        <v>0</v>
      </c>
      <c r="AP40" s="685" t="s">
        <v>1283</v>
      </c>
      <c r="AQ40" s="685"/>
      <c r="AR40" s="726" t="s">
        <v>326</v>
      </c>
      <c r="AS40" s="727">
        <v>0</v>
      </c>
      <c r="AT40" s="728">
        <v>0</v>
      </c>
      <c r="AU40" s="727">
        <v>0</v>
      </c>
      <c r="AV40" s="728" t="s">
        <v>1284</v>
      </c>
      <c r="AW40" s="726" t="s">
        <v>1285</v>
      </c>
      <c r="AX40" s="691"/>
      <c r="AY40" s="688"/>
      <c r="AZ40" s="685"/>
      <c r="BA40" s="688"/>
      <c r="BB40" s="685"/>
      <c r="BC40" s="685"/>
      <c r="BD40" s="685"/>
      <c r="BE40" s="685" t="s">
        <v>375</v>
      </c>
      <c r="BF40" s="685" t="s">
        <v>376</v>
      </c>
      <c r="BG40" s="685" t="s">
        <v>377</v>
      </c>
      <c r="BH40" s="685" t="s">
        <v>236</v>
      </c>
      <c r="BI40" s="685" t="s">
        <v>363</v>
      </c>
      <c r="BJ40" s="685" t="s">
        <v>378</v>
      </c>
      <c r="BK40" s="685" t="s">
        <v>379</v>
      </c>
      <c r="BL40" s="685" t="s">
        <v>380</v>
      </c>
      <c r="BM40" s="685" t="s">
        <v>381</v>
      </c>
      <c r="BN40" s="693" t="s">
        <v>382</v>
      </c>
      <c r="BO40" s="694"/>
      <c r="BP40" s="694"/>
    </row>
    <row r="41" spans="1:68" s="695" customFormat="1" ht="15.5" hidden="1" x14ac:dyDescent="0.35">
      <c r="A41" s="12"/>
      <c r="B41" s="683" t="s">
        <v>384</v>
      </c>
      <c r="C41" s="683" t="s">
        <v>385</v>
      </c>
      <c r="D41" s="685" t="s">
        <v>386</v>
      </c>
      <c r="E41" s="685"/>
      <c r="F41" s="685"/>
      <c r="G41" s="686" t="s">
        <v>387</v>
      </c>
      <c r="H41" s="687">
        <v>44470</v>
      </c>
      <c r="I41" s="687">
        <v>45597</v>
      </c>
      <c r="J41" s="685" t="s">
        <v>388</v>
      </c>
      <c r="K41" s="685" t="s">
        <v>389</v>
      </c>
      <c r="L41" s="671" t="s">
        <v>65</v>
      </c>
      <c r="M41" s="685" t="s">
        <v>390</v>
      </c>
      <c r="N41" s="688"/>
      <c r="O41" s="666">
        <v>0</v>
      </c>
      <c r="P41" s="685">
        <v>1</v>
      </c>
      <c r="Q41" s="666">
        <v>11250000</v>
      </c>
      <c r="R41" s="685">
        <v>1</v>
      </c>
      <c r="S41" s="666">
        <v>11250000</v>
      </c>
      <c r="T41" s="685">
        <v>1</v>
      </c>
      <c r="U41" s="666">
        <v>11250000</v>
      </c>
      <c r="V41" s="690">
        <v>1</v>
      </c>
      <c r="W41" s="666">
        <v>11250000</v>
      </c>
      <c r="X41" s="690">
        <v>4</v>
      </c>
      <c r="Y41" s="666">
        <f>SUM(W41,U41,S41,Q41)</f>
        <v>45000000</v>
      </c>
      <c r="Z41" s="691"/>
      <c r="AA41" s="688"/>
      <c r="AB41" s="685"/>
      <c r="AC41" s="688"/>
      <c r="AD41" s="685"/>
      <c r="AE41" s="685"/>
      <c r="AF41" s="674">
        <v>2812500</v>
      </c>
      <c r="AG41" s="688">
        <v>0.25</v>
      </c>
      <c r="AH41" s="732">
        <v>0.25</v>
      </c>
      <c r="AI41" s="688">
        <v>0.25</v>
      </c>
      <c r="AJ41" s="685" t="s">
        <v>391</v>
      </c>
      <c r="AK41" s="670" t="s">
        <v>104</v>
      </c>
      <c r="AL41" s="674">
        <v>5625000</v>
      </c>
      <c r="AM41" s="688">
        <v>0.5</v>
      </c>
      <c r="AN41" s="732">
        <v>0.5</v>
      </c>
      <c r="AO41" s="733">
        <v>0.5</v>
      </c>
      <c r="AP41" s="685" t="s">
        <v>1286</v>
      </c>
      <c r="AQ41" s="734" t="s">
        <v>1287</v>
      </c>
      <c r="AR41" s="735">
        <f>(5625000/2)*3</f>
        <v>8437500</v>
      </c>
      <c r="AS41" s="688">
        <v>0.75</v>
      </c>
      <c r="AT41" s="736" t="s">
        <v>1288</v>
      </c>
      <c r="AU41" s="688">
        <v>0.75</v>
      </c>
      <c r="AV41" s="685" t="s">
        <v>1289</v>
      </c>
      <c r="AW41" s="544" t="s">
        <v>1290</v>
      </c>
      <c r="AX41" s="691"/>
      <c r="AY41" s="688"/>
      <c r="AZ41" s="685"/>
      <c r="BA41" s="688"/>
      <c r="BB41" s="685"/>
      <c r="BC41" s="685"/>
      <c r="BD41" s="685"/>
      <c r="BE41" s="685" t="s">
        <v>392</v>
      </c>
      <c r="BF41" s="685" t="s">
        <v>392</v>
      </c>
      <c r="BG41" s="685" t="s">
        <v>392</v>
      </c>
      <c r="BH41" s="685" t="s">
        <v>236</v>
      </c>
      <c r="BI41" s="685" t="s">
        <v>393</v>
      </c>
      <c r="BJ41" s="685" t="s">
        <v>394</v>
      </c>
      <c r="BK41" s="685" t="s">
        <v>1291</v>
      </c>
      <c r="BL41" s="685" t="s">
        <v>396</v>
      </c>
      <c r="BM41" s="737" t="s">
        <v>1292</v>
      </c>
      <c r="BN41" s="693" t="s">
        <v>398</v>
      </c>
      <c r="BO41" s="738" t="s">
        <v>1293</v>
      </c>
      <c r="BP41" s="694" t="s">
        <v>1294</v>
      </c>
    </row>
    <row r="42" spans="1:68" s="760" customFormat="1" ht="15.5" hidden="1" x14ac:dyDescent="0.35">
      <c r="A42" s="271"/>
      <c r="B42" s="739" t="s">
        <v>384</v>
      </c>
      <c r="C42" s="739" t="s">
        <v>385</v>
      </c>
      <c r="D42" s="740" t="s">
        <v>400</v>
      </c>
      <c r="E42" s="741"/>
      <c r="F42" s="741" t="s">
        <v>262</v>
      </c>
      <c r="G42" s="742"/>
      <c r="H42" s="743">
        <v>44197</v>
      </c>
      <c r="I42" s="743">
        <v>45627</v>
      </c>
      <c r="J42" s="741" t="s">
        <v>401</v>
      </c>
      <c r="K42" s="741" t="s">
        <v>402</v>
      </c>
      <c r="L42" s="744" t="s">
        <v>65</v>
      </c>
      <c r="M42" s="741" t="s">
        <v>66</v>
      </c>
      <c r="N42" s="745"/>
      <c r="O42" s="746">
        <v>0</v>
      </c>
      <c r="P42" s="741">
        <v>1</v>
      </c>
      <c r="Q42" s="746">
        <v>14000000</v>
      </c>
      <c r="R42" s="741">
        <v>1</v>
      </c>
      <c r="S42" s="746">
        <v>14000000</v>
      </c>
      <c r="T42" s="741">
        <v>1</v>
      </c>
      <c r="U42" s="746">
        <v>14000000</v>
      </c>
      <c r="V42" s="747">
        <v>1</v>
      </c>
      <c r="W42" s="746">
        <v>14000000</v>
      </c>
      <c r="X42" s="748">
        <v>4</v>
      </c>
      <c r="Y42" s="746">
        <f>O42+Q42+S42+U42+W42</f>
        <v>56000000</v>
      </c>
      <c r="Z42" s="745"/>
      <c r="AA42" s="741"/>
      <c r="AB42" s="745"/>
      <c r="AC42" s="741"/>
      <c r="AD42" s="741"/>
      <c r="AE42" s="747"/>
      <c r="AF42" s="749" t="s">
        <v>403</v>
      </c>
      <c r="AG42" s="741" t="s">
        <v>404</v>
      </c>
      <c r="AH42" s="745" t="s">
        <v>403</v>
      </c>
      <c r="AI42" s="741" t="s">
        <v>404</v>
      </c>
      <c r="AJ42" s="741" t="s">
        <v>405</v>
      </c>
      <c r="AK42" s="750" t="s">
        <v>104</v>
      </c>
      <c r="AL42" s="751">
        <v>0</v>
      </c>
      <c r="AM42" s="752">
        <v>0</v>
      </c>
      <c r="AN42" s="753">
        <v>0</v>
      </c>
      <c r="AO42" s="752">
        <v>0</v>
      </c>
      <c r="AP42" s="753" t="s">
        <v>1295</v>
      </c>
      <c r="AQ42" s="754" t="s">
        <v>1296</v>
      </c>
      <c r="AR42" s="755" t="s">
        <v>326</v>
      </c>
      <c r="AS42" s="756">
        <v>0</v>
      </c>
      <c r="AT42" s="757">
        <v>0</v>
      </c>
      <c r="AU42" s="756">
        <v>0</v>
      </c>
      <c r="AV42" s="757" t="s">
        <v>1297</v>
      </c>
      <c r="AW42" s="757" t="s">
        <v>1296</v>
      </c>
      <c r="AX42" s="688"/>
      <c r="AY42" s="685"/>
      <c r="AZ42" s="688"/>
      <c r="BA42" s="685"/>
      <c r="BB42" s="685"/>
      <c r="BC42" s="685"/>
      <c r="BD42" s="685"/>
      <c r="BE42" s="741" t="s">
        <v>406</v>
      </c>
      <c r="BF42" s="741" t="s">
        <v>407</v>
      </c>
      <c r="BG42" s="741" t="s">
        <v>408</v>
      </c>
      <c r="BH42" s="741" t="s">
        <v>236</v>
      </c>
      <c r="BI42" s="741" t="s">
        <v>409</v>
      </c>
      <c r="BJ42" s="741" t="s">
        <v>410</v>
      </c>
      <c r="BK42" s="741" t="s">
        <v>411</v>
      </c>
      <c r="BL42" s="741">
        <v>4320410</v>
      </c>
      <c r="BM42" s="741" t="s">
        <v>412</v>
      </c>
      <c r="BN42" s="758"/>
      <c r="BO42" s="759"/>
      <c r="BP42" s="759"/>
    </row>
    <row r="43" spans="1:68" s="760" customFormat="1" ht="15.5" hidden="1" x14ac:dyDescent="0.35">
      <c r="A43" s="271"/>
      <c r="B43" s="761" t="s">
        <v>223</v>
      </c>
      <c r="C43" s="761" t="s">
        <v>276</v>
      </c>
      <c r="D43" s="741" t="s">
        <v>414</v>
      </c>
      <c r="E43" s="741"/>
      <c r="F43" s="741" t="s">
        <v>262</v>
      </c>
      <c r="G43" s="742"/>
      <c r="H43" s="743">
        <v>44197</v>
      </c>
      <c r="I43" s="743">
        <v>45627</v>
      </c>
      <c r="J43" s="741" t="s">
        <v>415</v>
      </c>
      <c r="K43" s="741" t="s">
        <v>402</v>
      </c>
      <c r="L43" s="744" t="s">
        <v>65</v>
      </c>
      <c r="M43" s="741" t="s">
        <v>66</v>
      </c>
      <c r="N43" s="745"/>
      <c r="O43" s="746">
        <v>0</v>
      </c>
      <c r="P43" s="741">
        <v>1</v>
      </c>
      <c r="Q43" s="746">
        <v>6000000</v>
      </c>
      <c r="R43" s="741">
        <v>1</v>
      </c>
      <c r="S43" s="746">
        <v>6000000</v>
      </c>
      <c r="T43" s="741">
        <v>1</v>
      </c>
      <c r="U43" s="746">
        <v>6000000</v>
      </c>
      <c r="V43" s="747">
        <v>1</v>
      </c>
      <c r="W43" s="746">
        <v>6000000</v>
      </c>
      <c r="X43" s="748">
        <v>4</v>
      </c>
      <c r="Y43" s="746">
        <f>O43+Q43+S43+U43+W43</f>
        <v>24000000</v>
      </c>
      <c r="Z43" s="747"/>
      <c r="AA43" s="745"/>
      <c r="AB43" s="741"/>
      <c r="AC43" s="745"/>
      <c r="AD43" s="741"/>
      <c r="AE43" s="741"/>
      <c r="AF43" s="749" t="s">
        <v>403</v>
      </c>
      <c r="AG43" s="741" t="s">
        <v>404</v>
      </c>
      <c r="AH43" s="745" t="s">
        <v>403</v>
      </c>
      <c r="AI43" s="741" t="s">
        <v>404</v>
      </c>
      <c r="AJ43" s="741" t="s">
        <v>416</v>
      </c>
      <c r="AK43" s="750" t="s">
        <v>104</v>
      </c>
      <c r="AL43" s="751">
        <v>6000000</v>
      </c>
      <c r="AM43" s="752">
        <v>1</v>
      </c>
      <c r="AN43" s="753" t="s">
        <v>1298</v>
      </c>
      <c r="AO43" s="752">
        <v>1</v>
      </c>
      <c r="AP43" s="762" t="s">
        <v>1299</v>
      </c>
      <c r="AQ43" s="754" t="s">
        <v>1296</v>
      </c>
      <c r="AR43" s="763" t="s">
        <v>1300</v>
      </c>
      <c r="AS43" s="764">
        <v>1</v>
      </c>
      <c r="AT43" s="765">
        <v>1</v>
      </c>
      <c r="AU43" s="764">
        <v>1</v>
      </c>
      <c r="AV43" s="765" t="s">
        <v>1301</v>
      </c>
      <c r="AW43" s="765" t="s">
        <v>1296</v>
      </c>
      <c r="AX43" s="691"/>
      <c r="AY43" s="688"/>
      <c r="AZ43" s="685"/>
      <c r="BA43" s="688"/>
      <c r="BB43" s="685"/>
      <c r="BC43" s="685"/>
      <c r="BD43" s="685"/>
      <c r="BE43" s="741" t="s">
        <v>406</v>
      </c>
      <c r="BF43" s="741" t="s">
        <v>417</v>
      </c>
      <c r="BG43" s="741" t="s">
        <v>418</v>
      </c>
      <c r="BH43" s="741" t="s">
        <v>236</v>
      </c>
      <c r="BI43" s="741" t="s">
        <v>409</v>
      </c>
      <c r="BJ43" s="741" t="s">
        <v>410</v>
      </c>
      <c r="BK43" s="741" t="s">
        <v>411</v>
      </c>
      <c r="BL43" s="741">
        <v>4320410</v>
      </c>
      <c r="BM43" s="741" t="s">
        <v>412</v>
      </c>
      <c r="BN43" s="758"/>
      <c r="BO43" s="759"/>
      <c r="BP43" s="759"/>
    </row>
    <row r="44" spans="1:68" s="760" customFormat="1" ht="15.5" hidden="1" x14ac:dyDescent="0.35">
      <c r="A44" s="271"/>
      <c r="B44" s="761" t="s">
        <v>384</v>
      </c>
      <c r="C44" s="761" t="s">
        <v>385</v>
      </c>
      <c r="D44" s="740" t="s">
        <v>420</v>
      </c>
      <c r="E44" s="741"/>
      <c r="F44" s="741" t="s">
        <v>421</v>
      </c>
      <c r="G44" s="742"/>
      <c r="H44" s="743">
        <v>44013</v>
      </c>
      <c r="I44" s="743">
        <v>45291</v>
      </c>
      <c r="J44" s="741" t="s">
        <v>422</v>
      </c>
      <c r="K44" s="741" t="s">
        <v>423</v>
      </c>
      <c r="L44" s="744" t="s">
        <v>65</v>
      </c>
      <c r="M44" s="741" t="s">
        <v>424</v>
      </c>
      <c r="N44" s="745"/>
      <c r="O44" s="746">
        <v>0</v>
      </c>
      <c r="P44" s="741"/>
      <c r="Q44" s="746">
        <v>0</v>
      </c>
      <c r="R44" s="741"/>
      <c r="S44" s="746">
        <v>0</v>
      </c>
      <c r="T44" s="741">
        <v>1</v>
      </c>
      <c r="U44" s="746">
        <v>4000000</v>
      </c>
      <c r="V44" s="741">
        <v>1</v>
      </c>
      <c r="W44" s="746">
        <v>4000000</v>
      </c>
      <c r="X44" s="748">
        <v>1</v>
      </c>
      <c r="Y44" s="746">
        <f>O44+Q44+S44+U44+W44</f>
        <v>8000000</v>
      </c>
      <c r="Z44" s="747"/>
      <c r="AA44" s="745"/>
      <c r="AB44" s="741"/>
      <c r="AC44" s="745"/>
      <c r="AD44" s="741"/>
      <c r="AE44" s="741"/>
      <c r="AF44" s="749" t="s">
        <v>404</v>
      </c>
      <c r="AG44" s="745" t="s">
        <v>403</v>
      </c>
      <c r="AH44" s="741" t="s">
        <v>404</v>
      </c>
      <c r="AI44" s="745" t="s">
        <v>403</v>
      </c>
      <c r="AJ44" s="741"/>
      <c r="AK44" s="741" t="s">
        <v>425</v>
      </c>
      <c r="AL44" s="751">
        <v>0</v>
      </c>
      <c r="AM44" s="752">
        <v>0</v>
      </c>
      <c r="AN44" s="753" t="s">
        <v>1302</v>
      </c>
      <c r="AO44" s="752">
        <v>0</v>
      </c>
      <c r="AP44" s="762" t="s">
        <v>1303</v>
      </c>
      <c r="AQ44" s="754" t="s">
        <v>1296</v>
      </c>
      <c r="AR44" s="763" t="s">
        <v>326</v>
      </c>
      <c r="AS44" s="764">
        <v>0</v>
      </c>
      <c r="AT44" s="765">
        <v>0</v>
      </c>
      <c r="AU44" s="764">
        <v>0</v>
      </c>
      <c r="AV44" s="765" t="s">
        <v>1303</v>
      </c>
      <c r="AW44" s="765" t="s">
        <v>1296</v>
      </c>
      <c r="AX44" s="691"/>
      <c r="AY44" s="688"/>
      <c r="AZ44" s="685"/>
      <c r="BA44" s="688"/>
      <c r="BB44" s="685"/>
      <c r="BC44" s="685"/>
      <c r="BD44" s="685"/>
      <c r="BE44" s="741" t="s">
        <v>426</v>
      </c>
      <c r="BF44" s="741" t="s">
        <v>427</v>
      </c>
      <c r="BG44" s="741" t="s">
        <v>428</v>
      </c>
      <c r="BH44" s="741" t="s">
        <v>236</v>
      </c>
      <c r="BI44" s="741" t="s">
        <v>409</v>
      </c>
      <c r="BJ44" s="741" t="s">
        <v>429</v>
      </c>
      <c r="BK44" s="741" t="s">
        <v>430</v>
      </c>
      <c r="BL44" s="741">
        <v>4320410</v>
      </c>
      <c r="BM44" s="741" t="s">
        <v>431</v>
      </c>
      <c r="BN44" s="758" t="s">
        <v>432</v>
      </c>
      <c r="BO44" s="759"/>
      <c r="BP44" s="759"/>
    </row>
    <row r="45" spans="1:68" s="695" customFormat="1" ht="15.5" hidden="1" x14ac:dyDescent="0.35">
      <c r="A45" s="12"/>
      <c r="B45" s="683" t="s">
        <v>223</v>
      </c>
      <c r="C45" s="683" t="s">
        <v>276</v>
      </c>
      <c r="D45" s="685" t="s">
        <v>434</v>
      </c>
      <c r="E45" s="685" t="s">
        <v>245</v>
      </c>
      <c r="F45" s="685" t="s">
        <v>226</v>
      </c>
      <c r="G45" s="685" t="s">
        <v>345</v>
      </c>
      <c r="H45" s="687">
        <v>44105</v>
      </c>
      <c r="I45" s="687">
        <v>45597</v>
      </c>
      <c r="J45" s="685" t="s">
        <v>435</v>
      </c>
      <c r="K45" s="685" t="s">
        <v>436</v>
      </c>
      <c r="L45" s="685" t="s">
        <v>437</v>
      </c>
      <c r="M45" s="685" t="s">
        <v>66</v>
      </c>
      <c r="N45" s="685">
        <v>2</v>
      </c>
      <c r="O45" s="666">
        <v>17000000</v>
      </c>
      <c r="P45" s="685">
        <v>2</v>
      </c>
      <c r="Q45" s="666">
        <v>17000000</v>
      </c>
      <c r="R45" s="685">
        <v>2</v>
      </c>
      <c r="S45" s="666">
        <v>17000000</v>
      </c>
      <c r="T45" s="685">
        <v>2</v>
      </c>
      <c r="U45" s="666">
        <v>17000000</v>
      </c>
      <c r="V45" s="685">
        <v>2</v>
      </c>
      <c r="W45" s="666">
        <v>17000000</v>
      </c>
      <c r="X45" s="685">
        <f>N45+P45+R45+T45+V45</f>
        <v>10</v>
      </c>
      <c r="Y45" s="666">
        <f>O45+Q45+S45+U45+W45</f>
        <v>85000000</v>
      </c>
      <c r="Z45" s="691">
        <v>17000000</v>
      </c>
      <c r="AA45" s="688">
        <v>1</v>
      </c>
      <c r="AB45" s="685">
        <v>2</v>
      </c>
      <c r="AC45" s="688">
        <v>1</v>
      </c>
      <c r="AD45" s="685" t="s">
        <v>438</v>
      </c>
      <c r="AE45" s="685" t="s">
        <v>152</v>
      </c>
      <c r="AF45" s="674" t="s">
        <v>250</v>
      </c>
      <c r="AG45" s="688" t="s">
        <v>251</v>
      </c>
      <c r="AH45" s="696">
        <v>0.2</v>
      </c>
      <c r="AI45" s="688">
        <v>0.1</v>
      </c>
      <c r="AJ45" s="685" t="s">
        <v>439</v>
      </c>
      <c r="AK45" s="670" t="s">
        <v>104</v>
      </c>
      <c r="AL45" s="697" t="s">
        <v>250</v>
      </c>
      <c r="AM45" s="698" t="s">
        <v>251</v>
      </c>
      <c r="AN45" s="699">
        <v>0</v>
      </c>
      <c r="AO45" s="698">
        <v>0</v>
      </c>
      <c r="AP45" s="700" t="s">
        <v>1304</v>
      </c>
      <c r="AQ45" s="700" t="s">
        <v>1265</v>
      </c>
      <c r="AR45" s="701">
        <v>0</v>
      </c>
      <c r="AS45" s="702">
        <f>AR45/Q45</f>
        <v>0</v>
      </c>
      <c r="AT45" s="703">
        <v>0</v>
      </c>
      <c r="AU45" s="702">
        <f>AT45/P45</f>
        <v>0</v>
      </c>
      <c r="AV45" s="685" t="s">
        <v>1497</v>
      </c>
      <c r="AW45" s="685" t="s">
        <v>1498</v>
      </c>
      <c r="AX45" s="691"/>
      <c r="AY45" s="688"/>
      <c r="AZ45" s="685"/>
      <c r="BA45" s="688"/>
      <c r="BB45" s="685"/>
      <c r="BC45" s="685"/>
      <c r="BD45" s="685"/>
      <c r="BE45" s="685" t="s">
        <v>440</v>
      </c>
      <c r="BF45" s="685" t="s">
        <v>349</v>
      </c>
      <c r="BG45" s="685">
        <v>7585</v>
      </c>
      <c r="BH45" s="685" t="s">
        <v>236</v>
      </c>
      <c r="BI45" s="685" t="s">
        <v>315</v>
      </c>
      <c r="BJ45" s="685" t="s">
        <v>256</v>
      </c>
      <c r="BK45" s="685" t="s">
        <v>257</v>
      </c>
      <c r="BL45" s="685">
        <v>3795750</v>
      </c>
      <c r="BM45" s="685" t="s">
        <v>258</v>
      </c>
      <c r="BN45" s="693"/>
      <c r="BO45" s="694"/>
      <c r="BP45" s="694"/>
    </row>
    <row r="46" spans="1:68" s="16" customFormat="1" ht="15.5" hidden="1" x14ac:dyDescent="0.25">
      <c r="A46" s="12"/>
      <c r="B46" s="766" t="s">
        <v>442</v>
      </c>
      <c r="C46" s="766" t="s">
        <v>443</v>
      </c>
      <c r="D46" s="766" t="s">
        <v>444</v>
      </c>
      <c r="E46" s="766"/>
      <c r="F46" s="767" t="s">
        <v>226</v>
      </c>
      <c r="G46" s="767" t="s">
        <v>445</v>
      </c>
      <c r="H46" s="768">
        <v>44197</v>
      </c>
      <c r="I46" s="768">
        <v>45442</v>
      </c>
      <c r="J46" s="766" t="s">
        <v>446</v>
      </c>
      <c r="K46" s="766" t="s">
        <v>447</v>
      </c>
      <c r="L46" s="766" t="s">
        <v>230</v>
      </c>
      <c r="M46" s="766" t="s">
        <v>66</v>
      </c>
      <c r="N46" s="766"/>
      <c r="O46" s="666"/>
      <c r="P46" s="766">
        <v>1</v>
      </c>
      <c r="Q46" s="666">
        <v>40897020</v>
      </c>
      <c r="R46" s="766">
        <v>1</v>
      </c>
      <c r="S46" s="666">
        <v>56455052</v>
      </c>
      <c r="T46" s="766">
        <v>1</v>
      </c>
      <c r="U46" s="666">
        <v>59055760</v>
      </c>
      <c r="V46" s="766">
        <v>1</v>
      </c>
      <c r="W46" s="666">
        <v>58853364</v>
      </c>
      <c r="X46" s="769">
        <v>1</v>
      </c>
      <c r="Y46" s="666">
        <v>215261196</v>
      </c>
      <c r="Z46" s="675" t="s">
        <v>249</v>
      </c>
      <c r="AA46" s="675" t="s">
        <v>249</v>
      </c>
      <c r="AB46" s="675" t="s">
        <v>448</v>
      </c>
      <c r="AC46" s="675" t="s">
        <v>249</v>
      </c>
      <c r="AD46" s="675" t="s">
        <v>249</v>
      </c>
      <c r="AE46" s="675" t="s">
        <v>449</v>
      </c>
      <c r="AF46" s="674">
        <v>5452936</v>
      </c>
      <c r="AG46" s="675">
        <v>0.13</v>
      </c>
      <c r="AH46" s="766">
        <v>1</v>
      </c>
      <c r="AI46" s="675">
        <v>0.66</v>
      </c>
      <c r="AJ46" s="766" t="s">
        <v>450</v>
      </c>
      <c r="AK46" s="670" t="s">
        <v>104</v>
      </c>
      <c r="AL46" s="770">
        <f>2301832+5452936</f>
        <v>7754768</v>
      </c>
      <c r="AM46" s="771">
        <f>AL46/Q46</f>
        <v>0.18961694519551792</v>
      </c>
      <c r="AN46" s="772">
        <v>1</v>
      </c>
      <c r="AO46" s="183">
        <v>1</v>
      </c>
      <c r="AP46" s="772" t="s">
        <v>1305</v>
      </c>
      <c r="AQ46" s="715" t="s">
        <v>1267</v>
      </c>
      <c r="AR46" s="773"/>
      <c r="AS46" s="675">
        <v>0</v>
      </c>
      <c r="AT46" s="766"/>
      <c r="AU46" s="675">
        <v>0</v>
      </c>
      <c r="AV46" s="766"/>
      <c r="AW46" s="766"/>
      <c r="AX46" s="773"/>
      <c r="AY46" s="675">
        <v>0</v>
      </c>
      <c r="AZ46" s="766"/>
      <c r="BA46" s="675">
        <v>0</v>
      </c>
      <c r="BB46" s="766"/>
      <c r="BC46" s="766"/>
      <c r="BD46" s="766"/>
      <c r="BE46" s="683" t="s">
        <v>451</v>
      </c>
      <c r="BF46" s="766">
        <v>42</v>
      </c>
      <c r="BG46" s="766" t="s">
        <v>452</v>
      </c>
      <c r="BH46" s="705" t="s">
        <v>453</v>
      </c>
      <c r="BI46" s="766" t="s">
        <v>454</v>
      </c>
      <c r="BJ46" s="766" t="s">
        <v>455</v>
      </c>
      <c r="BK46" s="705" t="s">
        <v>456</v>
      </c>
      <c r="BL46" s="705" t="s">
        <v>457</v>
      </c>
      <c r="BM46" s="705" t="s">
        <v>458</v>
      </c>
      <c r="BN46" s="774"/>
      <c r="BO46" s="248"/>
      <c r="BP46" s="248"/>
    </row>
    <row r="47" spans="1:68" s="16" customFormat="1" ht="15.5" hidden="1" x14ac:dyDescent="0.25">
      <c r="A47" s="12"/>
      <c r="B47" s="774" t="s">
        <v>442</v>
      </c>
      <c r="C47" s="774" t="s">
        <v>443</v>
      </c>
      <c r="D47" s="774" t="s">
        <v>460</v>
      </c>
      <c r="E47" s="774"/>
      <c r="F47" s="767" t="s">
        <v>226</v>
      </c>
      <c r="G47" s="775" t="s">
        <v>461</v>
      </c>
      <c r="H47" s="776">
        <v>43831</v>
      </c>
      <c r="I47" s="776">
        <v>45291</v>
      </c>
      <c r="J47" s="774" t="s">
        <v>462</v>
      </c>
      <c r="K47" s="774" t="s">
        <v>463</v>
      </c>
      <c r="L47" s="671" t="s">
        <v>65</v>
      </c>
      <c r="M47" s="774" t="s">
        <v>66</v>
      </c>
      <c r="N47" s="774"/>
      <c r="O47" s="666"/>
      <c r="P47" s="777">
        <v>1</v>
      </c>
      <c r="Q47" s="666">
        <v>3000000</v>
      </c>
      <c r="R47" s="777">
        <v>1</v>
      </c>
      <c r="S47" s="666">
        <v>3000000</v>
      </c>
      <c r="T47" s="777">
        <v>1</v>
      </c>
      <c r="U47" s="666">
        <v>3000000</v>
      </c>
      <c r="V47" s="778"/>
      <c r="W47" s="666"/>
      <c r="X47" s="680">
        <v>1</v>
      </c>
      <c r="Y47" s="666">
        <v>9000000</v>
      </c>
      <c r="Z47" s="675" t="s">
        <v>249</v>
      </c>
      <c r="AA47" s="675" t="s">
        <v>249</v>
      </c>
      <c r="AB47" s="675" t="s">
        <v>249</v>
      </c>
      <c r="AC47" s="675" t="s">
        <v>249</v>
      </c>
      <c r="AD47" s="675" t="s">
        <v>249</v>
      </c>
      <c r="AE47" s="675" t="s">
        <v>249</v>
      </c>
      <c r="AF47" s="674"/>
      <c r="AG47" s="675">
        <f>IF(Q47=0," ",AF47/Q47)</f>
        <v>0</v>
      </c>
      <c r="AH47" s="675" t="s">
        <v>249</v>
      </c>
      <c r="AI47" s="675" t="s">
        <v>249</v>
      </c>
      <c r="AJ47" s="774" t="s">
        <v>464</v>
      </c>
      <c r="AK47" s="670" t="s">
        <v>104</v>
      </c>
      <c r="AL47" s="182">
        <v>0</v>
      </c>
      <c r="AM47" s="183">
        <v>0</v>
      </c>
      <c r="AN47" s="779">
        <v>0</v>
      </c>
      <c r="AO47" s="183">
        <v>0</v>
      </c>
      <c r="AP47" s="779" t="s">
        <v>1306</v>
      </c>
      <c r="AQ47" s="185" t="s">
        <v>1307</v>
      </c>
      <c r="AR47" s="778"/>
      <c r="AS47" s="675">
        <f t="shared" ref="AS47:AS55" si="11">IF(Q47=0," ",AR47/Q47)</f>
        <v>0</v>
      </c>
      <c r="AT47" s="774"/>
      <c r="AU47" s="675">
        <f t="shared" ref="AU47:AU55" si="12">IF(P47=0," ",AT47/P47)</f>
        <v>0</v>
      </c>
      <c r="AV47" s="774"/>
      <c r="AW47" s="774"/>
      <c r="AX47" s="778"/>
      <c r="AY47" s="675">
        <f t="shared" ref="AY47:AY55" si="13">IF(Q47=0," ",AX47/Q47)</f>
        <v>0</v>
      </c>
      <c r="AZ47" s="774"/>
      <c r="BA47" s="675">
        <f t="shared" ref="BA47:BA55" si="14">IF(P47=0," ",AZ47/P47)</f>
        <v>0</v>
      </c>
      <c r="BB47" s="774"/>
      <c r="BC47" s="774"/>
      <c r="BD47" s="774"/>
      <c r="BE47" s="683" t="s">
        <v>465</v>
      </c>
      <c r="BF47" s="774">
        <v>113</v>
      </c>
      <c r="BG47" s="774" t="s">
        <v>466</v>
      </c>
      <c r="BH47" s="705" t="s">
        <v>453</v>
      </c>
      <c r="BI47" s="774" t="s">
        <v>467</v>
      </c>
      <c r="BJ47" s="705" t="s">
        <v>468</v>
      </c>
      <c r="BK47" s="774" t="s">
        <v>469</v>
      </c>
      <c r="BL47" s="774" t="s">
        <v>470</v>
      </c>
      <c r="BM47" s="774" t="s">
        <v>471</v>
      </c>
      <c r="BN47" s="774"/>
      <c r="BO47" s="248"/>
      <c r="BP47" s="248"/>
    </row>
    <row r="48" spans="1:68" s="16" customFormat="1" ht="15.5" hidden="1" x14ac:dyDescent="0.25">
      <c r="A48" s="12"/>
      <c r="B48" s="774" t="s">
        <v>442</v>
      </c>
      <c r="C48" s="774" t="s">
        <v>443</v>
      </c>
      <c r="D48" s="774" t="s">
        <v>473</v>
      </c>
      <c r="E48" s="774"/>
      <c r="F48" s="767" t="s">
        <v>226</v>
      </c>
      <c r="G48" s="775" t="s">
        <v>474</v>
      </c>
      <c r="H48" s="780">
        <v>43831</v>
      </c>
      <c r="I48" s="780">
        <v>45291</v>
      </c>
      <c r="J48" s="774" t="s">
        <v>475</v>
      </c>
      <c r="K48" s="774" t="s">
        <v>476</v>
      </c>
      <c r="L48" s="671" t="s">
        <v>65</v>
      </c>
      <c r="M48" s="774" t="s">
        <v>66</v>
      </c>
      <c r="N48" s="774"/>
      <c r="O48" s="666"/>
      <c r="P48" s="774">
        <v>4</v>
      </c>
      <c r="Q48" s="666">
        <v>611957.33333333337</v>
      </c>
      <c r="R48" s="774">
        <v>4</v>
      </c>
      <c r="S48" s="666">
        <v>630316.05333333334</v>
      </c>
      <c r="T48" s="774">
        <v>4</v>
      </c>
      <c r="U48" s="666">
        <v>649225.5349333334</v>
      </c>
      <c r="V48" s="778"/>
      <c r="W48" s="666"/>
      <c r="X48" s="781">
        <v>4</v>
      </c>
      <c r="Y48" s="666">
        <v>1891498.9216</v>
      </c>
      <c r="Z48" s="675" t="s">
        <v>249</v>
      </c>
      <c r="AA48" s="675" t="s">
        <v>249</v>
      </c>
      <c r="AB48" s="675" t="s">
        <v>249</v>
      </c>
      <c r="AC48" s="675" t="s">
        <v>249</v>
      </c>
      <c r="AD48" s="675" t="s">
        <v>249</v>
      </c>
      <c r="AE48" s="675" t="s">
        <v>249</v>
      </c>
      <c r="AF48" s="674">
        <v>152989.33333333334</v>
      </c>
      <c r="AG48" s="675">
        <f>IF(Q48=0," ",AF48/Q48)</f>
        <v>0.25</v>
      </c>
      <c r="AH48" s="774">
        <v>1</v>
      </c>
      <c r="AI48" s="675">
        <v>0.25</v>
      </c>
      <c r="AJ48" s="774" t="s">
        <v>477</v>
      </c>
      <c r="AK48" s="670" t="s">
        <v>104</v>
      </c>
      <c r="AL48" s="182">
        <v>305978.66666666669</v>
      </c>
      <c r="AM48" s="183">
        <v>0.25</v>
      </c>
      <c r="AN48" s="185">
        <v>1</v>
      </c>
      <c r="AO48" s="183">
        <v>0.5</v>
      </c>
      <c r="AP48" s="779" t="s">
        <v>1308</v>
      </c>
      <c r="AQ48" s="779" t="s">
        <v>1309</v>
      </c>
      <c r="AR48" s="778"/>
      <c r="AS48" s="675">
        <f t="shared" si="11"/>
        <v>0</v>
      </c>
      <c r="AT48" s="774"/>
      <c r="AU48" s="675">
        <f t="shared" si="12"/>
        <v>0</v>
      </c>
      <c r="AV48" s="774"/>
      <c r="AW48" s="774"/>
      <c r="AX48" s="778"/>
      <c r="AY48" s="675">
        <f t="shared" si="13"/>
        <v>0</v>
      </c>
      <c r="AZ48" s="774"/>
      <c r="BA48" s="675">
        <f t="shared" si="14"/>
        <v>0</v>
      </c>
      <c r="BB48" s="774"/>
      <c r="BC48" s="774"/>
      <c r="BD48" s="774"/>
      <c r="BE48" s="683" t="s">
        <v>465</v>
      </c>
      <c r="BF48" s="774">
        <v>114</v>
      </c>
      <c r="BG48" s="774" t="s">
        <v>466</v>
      </c>
      <c r="BH48" s="705" t="s">
        <v>453</v>
      </c>
      <c r="BI48" s="774" t="s">
        <v>467</v>
      </c>
      <c r="BJ48" s="705" t="s">
        <v>468</v>
      </c>
      <c r="BK48" s="774" t="s">
        <v>469</v>
      </c>
      <c r="BL48" s="774" t="s">
        <v>470</v>
      </c>
      <c r="BM48" s="774" t="s">
        <v>471</v>
      </c>
      <c r="BN48" s="774"/>
      <c r="BO48" s="248"/>
      <c r="BP48" s="248"/>
    </row>
    <row r="49" spans="1:68" s="16" customFormat="1" ht="15.5" hidden="1" x14ac:dyDescent="0.25">
      <c r="A49" s="12"/>
      <c r="B49" s="774" t="s">
        <v>442</v>
      </c>
      <c r="C49" s="774" t="s">
        <v>443</v>
      </c>
      <c r="D49" s="774" t="s">
        <v>479</v>
      </c>
      <c r="E49" s="774"/>
      <c r="F49" s="767" t="s">
        <v>226</v>
      </c>
      <c r="G49" s="775" t="s">
        <v>474</v>
      </c>
      <c r="H49" s="780">
        <v>43831</v>
      </c>
      <c r="I49" s="780">
        <v>45291</v>
      </c>
      <c r="J49" s="774" t="s">
        <v>480</v>
      </c>
      <c r="K49" s="774" t="s">
        <v>481</v>
      </c>
      <c r="L49" s="671" t="s">
        <v>65</v>
      </c>
      <c r="M49" s="774" t="s">
        <v>66</v>
      </c>
      <c r="N49" s="774"/>
      <c r="O49" s="666"/>
      <c r="P49" s="777">
        <v>0.3</v>
      </c>
      <c r="Q49" s="666">
        <v>54660452</v>
      </c>
      <c r="R49" s="777">
        <v>0.35</v>
      </c>
      <c r="S49" s="666">
        <v>56300265.559999987</v>
      </c>
      <c r="T49" s="777">
        <v>0.35</v>
      </c>
      <c r="U49" s="666">
        <v>57989273.526799999</v>
      </c>
      <c r="V49" s="777"/>
      <c r="W49" s="666"/>
      <c r="X49" s="680">
        <v>1</v>
      </c>
      <c r="Y49" s="666">
        <v>168949991.08679998</v>
      </c>
      <c r="Z49" s="675" t="s">
        <v>249</v>
      </c>
      <c r="AA49" s="675" t="s">
        <v>249</v>
      </c>
      <c r="AB49" s="675" t="s">
        <v>249</v>
      </c>
      <c r="AC49" s="675" t="s">
        <v>249</v>
      </c>
      <c r="AD49" s="675" t="s">
        <v>249</v>
      </c>
      <c r="AE49" s="675" t="s">
        <v>249</v>
      </c>
      <c r="AF49" s="674"/>
      <c r="AG49" s="675">
        <f>IF(Q49=0," ",AF49/Q49)</f>
        <v>0</v>
      </c>
      <c r="AH49" s="777">
        <v>7.0000000000000007E-2</v>
      </c>
      <c r="AI49" s="675">
        <v>0.23</v>
      </c>
      <c r="AJ49" s="774" t="s">
        <v>482</v>
      </c>
      <c r="AK49" s="670" t="s">
        <v>104</v>
      </c>
      <c r="AL49" s="182">
        <v>0</v>
      </c>
      <c r="AM49" s="183">
        <v>0</v>
      </c>
      <c r="AN49" s="782">
        <v>7.0000000000000007E-2</v>
      </c>
      <c r="AO49" s="183">
        <f>7/30</f>
        <v>0.23333333333333334</v>
      </c>
      <c r="AP49" s="779" t="s">
        <v>1310</v>
      </c>
      <c r="AQ49" s="779" t="s">
        <v>1311</v>
      </c>
      <c r="AR49" s="778"/>
      <c r="AS49" s="675">
        <f t="shared" si="11"/>
        <v>0</v>
      </c>
      <c r="AT49" s="774"/>
      <c r="AU49" s="675">
        <f t="shared" si="12"/>
        <v>0</v>
      </c>
      <c r="AV49" s="774"/>
      <c r="AW49" s="774"/>
      <c r="AX49" s="778"/>
      <c r="AY49" s="675">
        <f t="shared" si="13"/>
        <v>0</v>
      </c>
      <c r="AZ49" s="774"/>
      <c r="BA49" s="675">
        <f t="shared" si="14"/>
        <v>0</v>
      </c>
      <c r="BB49" s="774"/>
      <c r="BC49" s="774"/>
      <c r="BD49" s="774"/>
      <c r="BE49" s="683" t="s">
        <v>465</v>
      </c>
      <c r="BF49" s="774">
        <v>114</v>
      </c>
      <c r="BG49" s="774" t="s">
        <v>466</v>
      </c>
      <c r="BH49" s="705" t="s">
        <v>453</v>
      </c>
      <c r="BI49" s="774" t="s">
        <v>467</v>
      </c>
      <c r="BJ49" s="705" t="s">
        <v>468</v>
      </c>
      <c r="BK49" s="774" t="s">
        <v>469</v>
      </c>
      <c r="BL49" s="774" t="s">
        <v>470</v>
      </c>
      <c r="BM49" s="774" t="s">
        <v>471</v>
      </c>
      <c r="BN49" s="774"/>
      <c r="BO49" s="248"/>
      <c r="BP49" s="248"/>
    </row>
    <row r="50" spans="1:68" s="312" customFormat="1" ht="15.5" hidden="1" x14ac:dyDescent="0.25">
      <c r="A50" s="292"/>
      <c r="B50" s="783" t="s">
        <v>442</v>
      </c>
      <c r="C50" s="783" t="s">
        <v>443</v>
      </c>
      <c r="D50" s="783" t="s">
        <v>484</v>
      </c>
      <c r="E50" s="784">
        <v>0.2</v>
      </c>
      <c r="F50" s="783" t="s">
        <v>226</v>
      </c>
      <c r="G50" s="785" t="s">
        <v>485</v>
      </c>
      <c r="H50" s="786">
        <v>44197</v>
      </c>
      <c r="I50" s="786">
        <v>45627</v>
      </c>
      <c r="J50" s="783" t="s">
        <v>486</v>
      </c>
      <c r="K50" s="783" t="s">
        <v>487</v>
      </c>
      <c r="L50" s="629" t="s">
        <v>65</v>
      </c>
      <c r="M50" s="783" t="s">
        <v>390</v>
      </c>
      <c r="N50" s="784"/>
      <c r="O50" s="631"/>
      <c r="P50" s="783">
        <v>2</v>
      </c>
      <c r="Q50" s="631">
        <v>18491865.279999997</v>
      </c>
      <c r="R50" s="783">
        <v>2</v>
      </c>
      <c r="S50" s="631">
        <v>19196590.265820798</v>
      </c>
      <c r="T50" s="783">
        <v>2</v>
      </c>
      <c r="U50" s="631">
        <v>19940650.104524009</v>
      </c>
      <c r="V50" s="787">
        <v>2</v>
      </c>
      <c r="W50" s="631">
        <v>20728305.783652708</v>
      </c>
      <c r="X50" s="788">
        <v>8</v>
      </c>
      <c r="Y50" s="631">
        <f>+Q50+S50+U50+W50</f>
        <v>78357411.433997512</v>
      </c>
      <c r="Z50" s="787"/>
      <c r="AA50" s="784" t="str">
        <f t="shared" ref="AA50:AA55" si="15">IF(O50=0," ",Z50/O50)</f>
        <v xml:space="preserve"> </v>
      </c>
      <c r="AB50" s="783"/>
      <c r="AC50" s="784" t="str">
        <f t="shared" ref="AC50:AC55" si="16">IF(N50=0," ",AB50/N50)</f>
        <v xml:space="preserve"> </v>
      </c>
      <c r="AD50" s="783"/>
      <c r="AE50" s="783"/>
      <c r="AF50" s="645">
        <f>Q50*25%</f>
        <v>4622966.3199999994</v>
      </c>
      <c r="AG50" s="784">
        <v>0.25</v>
      </c>
      <c r="AH50" s="789">
        <v>0.5</v>
      </c>
      <c r="AI50" s="790">
        <f>AH50/2</f>
        <v>0.25</v>
      </c>
      <c r="AJ50" s="783" t="s">
        <v>488</v>
      </c>
      <c r="AK50" s="783" t="s">
        <v>489</v>
      </c>
      <c r="AL50" s="304">
        <v>9245932.6399999987</v>
      </c>
      <c r="AM50" s="305">
        <v>0.5</v>
      </c>
      <c r="AN50" s="308">
        <v>1</v>
      </c>
      <c r="AO50" s="305">
        <v>0.5</v>
      </c>
      <c r="AP50" s="308" t="s">
        <v>1312</v>
      </c>
      <c r="AQ50" s="308"/>
      <c r="AR50" s="787"/>
      <c r="AS50" s="784">
        <f t="shared" si="11"/>
        <v>0</v>
      </c>
      <c r="AT50" s="783"/>
      <c r="AU50" s="784">
        <f t="shared" si="12"/>
        <v>0</v>
      </c>
      <c r="AV50" s="783"/>
      <c r="AW50" s="783"/>
      <c r="AX50" s="787"/>
      <c r="AY50" s="784">
        <f t="shared" si="13"/>
        <v>0</v>
      </c>
      <c r="AZ50" s="783"/>
      <c r="BA50" s="784">
        <f t="shared" si="14"/>
        <v>0</v>
      </c>
      <c r="BB50" s="783"/>
      <c r="BC50" s="783"/>
      <c r="BD50" s="783"/>
      <c r="BE50" s="783" t="s">
        <v>490</v>
      </c>
      <c r="BF50" s="783">
        <v>17</v>
      </c>
      <c r="BG50" s="783" t="s">
        <v>491</v>
      </c>
      <c r="BH50" s="626" t="s">
        <v>453</v>
      </c>
      <c r="BI50" s="783" t="s">
        <v>454</v>
      </c>
      <c r="BJ50" s="783" t="s">
        <v>492</v>
      </c>
      <c r="BK50" s="783" t="s">
        <v>493</v>
      </c>
      <c r="BL50" s="783" t="s">
        <v>494</v>
      </c>
      <c r="BM50" s="783" t="s">
        <v>495</v>
      </c>
      <c r="BN50" s="791"/>
      <c r="BO50" s="311"/>
      <c r="BP50" s="311"/>
    </row>
    <row r="51" spans="1:68" s="16" customFormat="1" ht="15.5" hidden="1" x14ac:dyDescent="0.25">
      <c r="A51" s="12"/>
      <c r="B51" s="792" t="s">
        <v>442</v>
      </c>
      <c r="C51" s="792" t="s">
        <v>443</v>
      </c>
      <c r="D51" s="792" t="s">
        <v>497</v>
      </c>
      <c r="E51" s="793">
        <v>0.2</v>
      </c>
      <c r="F51" s="792" t="s">
        <v>226</v>
      </c>
      <c r="G51" s="794" t="s">
        <v>485</v>
      </c>
      <c r="H51" s="795">
        <v>44197</v>
      </c>
      <c r="I51" s="795">
        <v>44896</v>
      </c>
      <c r="J51" s="796" t="s">
        <v>498</v>
      </c>
      <c r="K51" s="796" t="s">
        <v>499</v>
      </c>
      <c r="L51" s="671" t="s">
        <v>65</v>
      </c>
      <c r="M51" s="792" t="s">
        <v>390</v>
      </c>
      <c r="N51" s="792"/>
      <c r="O51" s="666"/>
      <c r="P51" s="793">
        <v>0.5</v>
      </c>
      <c r="Q51" s="666">
        <v>23114831.599999998</v>
      </c>
      <c r="R51" s="793">
        <v>0.5</v>
      </c>
      <c r="S51" s="666">
        <v>23995737.832276002</v>
      </c>
      <c r="T51" s="792"/>
      <c r="U51" s="666"/>
      <c r="V51" s="797"/>
      <c r="W51" s="666"/>
      <c r="X51" s="793">
        <v>1</v>
      </c>
      <c r="Y51" s="666">
        <f>+Q51+S51</f>
        <v>47110569.432275996</v>
      </c>
      <c r="Z51" s="798"/>
      <c r="AA51" s="799" t="str">
        <f t="shared" si="15"/>
        <v xml:space="preserve"> </v>
      </c>
      <c r="AB51" s="796"/>
      <c r="AC51" s="799" t="str">
        <f t="shared" si="16"/>
        <v xml:space="preserve"> </v>
      </c>
      <c r="AD51" s="796"/>
      <c r="AE51" s="796"/>
      <c r="AF51" s="674">
        <f>Q51*25%</f>
        <v>5778707.8999999994</v>
      </c>
      <c r="AG51" s="800">
        <v>0.25</v>
      </c>
      <c r="AH51" s="801">
        <v>0.5</v>
      </c>
      <c r="AI51" s="802">
        <f>AH51/2</f>
        <v>0.25</v>
      </c>
      <c r="AJ51" s="796" t="s">
        <v>500</v>
      </c>
      <c r="AK51" s="796" t="s">
        <v>489</v>
      </c>
      <c r="AL51" s="224">
        <v>11557415.799999999</v>
      </c>
      <c r="AM51" s="225">
        <v>0.5</v>
      </c>
      <c r="AN51" s="226">
        <v>0.25</v>
      </c>
      <c r="AO51" s="225">
        <v>0.5</v>
      </c>
      <c r="AP51" s="226" t="s">
        <v>1313</v>
      </c>
      <c r="AQ51" s="226"/>
      <c r="AR51" s="798"/>
      <c r="AS51" s="799">
        <f t="shared" si="11"/>
        <v>0</v>
      </c>
      <c r="AT51" s="796"/>
      <c r="AU51" s="799">
        <f t="shared" si="12"/>
        <v>0</v>
      </c>
      <c r="AV51" s="796"/>
      <c r="AW51" s="796"/>
      <c r="AX51" s="798"/>
      <c r="AY51" s="799">
        <f t="shared" si="13"/>
        <v>0</v>
      </c>
      <c r="AZ51" s="796"/>
      <c r="BA51" s="799">
        <f t="shared" si="14"/>
        <v>0</v>
      </c>
      <c r="BB51" s="796"/>
      <c r="BC51" s="796"/>
      <c r="BD51" s="796"/>
      <c r="BE51" s="792" t="s">
        <v>490</v>
      </c>
      <c r="BF51" s="792">
        <v>17</v>
      </c>
      <c r="BG51" s="792" t="s">
        <v>491</v>
      </c>
      <c r="BH51" s="705" t="s">
        <v>453</v>
      </c>
      <c r="BI51" s="792" t="s">
        <v>454</v>
      </c>
      <c r="BJ51" s="792" t="s">
        <v>492</v>
      </c>
      <c r="BK51" s="792" t="s">
        <v>493</v>
      </c>
      <c r="BL51" s="792" t="s">
        <v>494</v>
      </c>
      <c r="BM51" s="792" t="s">
        <v>495</v>
      </c>
      <c r="BN51" s="774"/>
      <c r="BO51" s="248"/>
      <c r="BP51" s="248"/>
    </row>
    <row r="52" spans="1:68" s="16" customFormat="1" ht="15.5" hidden="1" x14ac:dyDescent="0.25">
      <c r="A52" s="12"/>
      <c r="B52" s="792" t="s">
        <v>442</v>
      </c>
      <c r="C52" s="792" t="s">
        <v>443</v>
      </c>
      <c r="D52" s="792" t="s">
        <v>502</v>
      </c>
      <c r="E52" s="793">
        <v>0.6</v>
      </c>
      <c r="F52" s="792" t="s">
        <v>226</v>
      </c>
      <c r="G52" s="794" t="s">
        <v>485</v>
      </c>
      <c r="H52" s="795">
        <v>44197</v>
      </c>
      <c r="I52" s="795">
        <v>45627</v>
      </c>
      <c r="J52" s="792" t="s">
        <v>503</v>
      </c>
      <c r="K52" s="793" t="s">
        <v>504</v>
      </c>
      <c r="L52" s="792" t="s">
        <v>505</v>
      </c>
      <c r="M52" s="792" t="s">
        <v>66</v>
      </c>
      <c r="N52" s="793">
        <v>1</v>
      </c>
      <c r="O52" s="666">
        <v>5685942.7448383737</v>
      </c>
      <c r="P52" s="793">
        <v>1</v>
      </c>
      <c r="Q52" s="666">
        <v>11775326.231699688</v>
      </c>
      <c r="R52" s="793">
        <v>1</v>
      </c>
      <c r="S52" s="666">
        <v>11997764.985610012</v>
      </c>
      <c r="T52" s="793">
        <v>1</v>
      </c>
      <c r="U52" s="666">
        <v>11975605.61793535</v>
      </c>
      <c r="V52" s="793">
        <v>1</v>
      </c>
      <c r="W52" s="666">
        <v>11498010.792387905</v>
      </c>
      <c r="X52" s="793">
        <v>1</v>
      </c>
      <c r="Y52" s="666">
        <v>52932650.372471325</v>
      </c>
      <c r="Z52" s="798"/>
      <c r="AA52" s="799">
        <f t="shared" si="15"/>
        <v>0</v>
      </c>
      <c r="AB52" s="796"/>
      <c r="AC52" s="799">
        <f t="shared" si="16"/>
        <v>0</v>
      </c>
      <c r="AD52" s="796"/>
      <c r="AE52" s="796"/>
      <c r="AF52" s="674">
        <v>0</v>
      </c>
      <c r="AG52" s="793">
        <v>0</v>
      </c>
      <c r="AH52" s="803">
        <v>0</v>
      </c>
      <c r="AI52" s="802">
        <v>0</v>
      </c>
      <c r="AJ52" s="796" t="s">
        <v>506</v>
      </c>
      <c r="AK52" s="796" t="s">
        <v>507</v>
      </c>
      <c r="AL52" s="224"/>
      <c r="AM52" s="225">
        <v>0</v>
      </c>
      <c r="AN52" s="226"/>
      <c r="AO52" s="225">
        <v>0</v>
      </c>
      <c r="AP52" s="226" t="s">
        <v>506</v>
      </c>
      <c r="AQ52" s="226" t="s">
        <v>507</v>
      </c>
      <c r="AR52" s="798"/>
      <c r="AS52" s="799">
        <f t="shared" si="11"/>
        <v>0</v>
      </c>
      <c r="AT52" s="796"/>
      <c r="AU52" s="799">
        <f t="shared" si="12"/>
        <v>0</v>
      </c>
      <c r="AV52" s="796"/>
      <c r="AW52" s="796"/>
      <c r="AX52" s="798"/>
      <c r="AY52" s="799">
        <f t="shared" si="13"/>
        <v>0</v>
      </c>
      <c r="AZ52" s="796"/>
      <c r="BA52" s="799">
        <f t="shared" si="14"/>
        <v>0</v>
      </c>
      <c r="BB52" s="796"/>
      <c r="BC52" s="796"/>
      <c r="BD52" s="796"/>
      <c r="BE52" s="792" t="s">
        <v>490</v>
      </c>
      <c r="BF52" s="792">
        <v>17</v>
      </c>
      <c r="BG52" s="792" t="s">
        <v>491</v>
      </c>
      <c r="BH52" s="705" t="s">
        <v>453</v>
      </c>
      <c r="BI52" s="792" t="s">
        <v>454</v>
      </c>
      <c r="BJ52" s="792" t="s">
        <v>492</v>
      </c>
      <c r="BK52" s="792" t="s">
        <v>493</v>
      </c>
      <c r="BL52" s="792" t="s">
        <v>494</v>
      </c>
      <c r="BM52" s="804" t="s">
        <v>1314</v>
      </c>
      <c r="BN52" s="774"/>
      <c r="BO52" s="248"/>
      <c r="BP52" s="248"/>
    </row>
    <row r="53" spans="1:68" s="16" customFormat="1" ht="15.5" hidden="1" x14ac:dyDescent="0.25">
      <c r="A53" s="12"/>
      <c r="B53" s="774" t="s">
        <v>442</v>
      </c>
      <c r="C53" s="774" t="s">
        <v>509</v>
      </c>
      <c r="D53" s="774" t="s">
        <v>510</v>
      </c>
      <c r="E53" s="774"/>
      <c r="F53" s="705" t="s">
        <v>226</v>
      </c>
      <c r="G53" s="775" t="s">
        <v>511</v>
      </c>
      <c r="H53" s="780">
        <v>44105</v>
      </c>
      <c r="I53" s="780">
        <v>45444</v>
      </c>
      <c r="J53" s="774" t="s">
        <v>512</v>
      </c>
      <c r="K53" s="774" t="s">
        <v>513</v>
      </c>
      <c r="L53" s="671" t="s">
        <v>65</v>
      </c>
      <c r="M53" s="774" t="s">
        <v>66</v>
      </c>
      <c r="N53" s="799"/>
      <c r="O53" s="666"/>
      <c r="P53" s="777">
        <v>1</v>
      </c>
      <c r="Q53" s="666">
        <v>129471.285176265</v>
      </c>
      <c r="R53" s="777">
        <v>1</v>
      </c>
      <c r="S53" s="666">
        <v>126208.32179304173</v>
      </c>
      <c r="T53" s="777">
        <v>1</v>
      </c>
      <c r="U53" s="666">
        <v>124560.14461958072</v>
      </c>
      <c r="V53" s="777">
        <v>1</v>
      </c>
      <c r="W53" s="666">
        <v>129556.38355770441</v>
      </c>
      <c r="X53" s="680">
        <v>1</v>
      </c>
      <c r="Y53" s="666">
        <f>O53+Q53+S53+U53+W53</f>
        <v>509796.13514659181</v>
      </c>
      <c r="Z53" s="778"/>
      <c r="AA53" s="675" t="str">
        <f t="shared" si="15"/>
        <v xml:space="preserve"> </v>
      </c>
      <c r="AB53" s="774"/>
      <c r="AC53" s="675" t="str">
        <f t="shared" si="16"/>
        <v xml:space="preserve"> </v>
      </c>
      <c r="AD53" s="774"/>
      <c r="AE53" s="774"/>
      <c r="AF53" s="674">
        <v>0</v>
      </c>
      <c r="AG53" s="675">
        <f>IF(Q53=0," ",AF53/Q53)</f>
        <v>0</v>
      </c>
      <c r="AH53" s="774">
        <v>0</v>
      </c>
      <c r="AI53" s="675">
        <f>IF(P53=0," ",AH53/P53)</f>
        <v>0</v>
      </c>
      <c r="AJ53" s="774" t="s">
        <v>514</v>
      </c>
      <c r="AK53" s="774" t="s">
        <v>515</v>
      </c>
      <c r="AL53" s="182">
        <v>1811200</v>
      </c>
      <c r="AM53" s="183">
        <v>13.989202297128612</v>
      </c>
      <c r="AN53" s="779"/>
      <c r="AO53" s="183">
        <v>0</v>
      </c>
      <c r="AP53" s="779" t="s">
        <v>1315</v>
      </c>
      <c r="AQ53" s="805" t="s">
        <v>152</v>
      </c>
      <c r="AR53" s="778"/>
      <c r="AS53" s="675">
        <f t="shared" si="11"/>
        <v>0</v>
      </c>
      <c r="AT53" s="774"/>
      <c r="AU53" s="675">
        <f t="shared" si="12"/>
        <v>0</v>
      </c>
      <c r="AV53" s="774"/>
      <c r="AW53" s="774"/>
      <c r="AX53" s="778"/>
      <c r="AY53" s="675">
        <f t="shared" si="13"/>
        <v>0</v>
      </c>
      <c r="AZ53" s="774"/>
      <c r="BA53" s="675">
        <f t="shared" si="14"/>
        <v>0</v>
      </c>
      <c r="BB53" s="774"/>
      <c r="BC53" s="774"/>
      <c r="BD53" s="774"/>
      <c r="BE53" s="774" t="s">
        <v>516</v>
      </c>
      <c r="BF53" s="774">
        <v>49</v>
      </c>
      <c r="BG53" s="774" t="s">
        <v>517</v>
      </c>
      <c r="BH53" s="705" t="s">
        <v>453</v>
      </c>
      <c r="BI53" s="705" t="s">
        <v>518</v>
      </c>
      <c r="BJ53" s="705" t="s">
        <v>519</v>
      </c>
      <c r="BK53" s="705" t="s">
        <v>520</v>
      </c>
      <c r="BL53" s="705" t="s">
        <v>521</v>
      </c>
      <c r="BM53" s="705" t="s">
        <v>522</v>
      </c>
      <c r="BN53" s="774"/>
      <c r="BO53" s="248"/>
      <c r="BP53" s="248"/>
    </row>
    <row r="54" spans="1:68" s="16" customFormat="1" ht="15.5" hidden="1" x14ac:dyDescent="0.25">
      <c r="A54" s="12"/>
      <c r="B54" s="774" t="s">
        <v>442</v>
      </c>
      <c r="C54" s="774" t="s">
        <v>443</v>
      </c>
      <c r="D54" s="774" t="s">
        <v>524</v>
      </c>
      <c r="E54" s="774"/>
      <c r="F54" s="705" t="s">
        <v>226</v>
      </c>
      <c r="G54" s="775" t="s">
        <v>511</v>
      </c>
      <c r="H54" s="780">
        <v>43983</v>
      </c>
      <c r="I54" s="780">
        <v>45443</v>
      </c>
      <c r="J54" s="774" t="s">
        <v>525</v>
      </c>
      <c r="K54" s="774" t="s">
        <v>526</v>
      </c>
      <c r="L54" s="671" t="s">
        <v>65</v>
      </c>
      <c r="M54" s="774" t="s">
        <v>66</v>
      </c>
      <c r="N54" s="777"/>
      <c r="O54" s="666"/>
      <c r="P54" s="777">
        <v>1</v>
      </c>
      <c r="Q54" s="666">
        <v>19096971.329870556</v>
      </c>
      <c r="R54" s="777">
        <v>1</v>
      </c>
      <c r="S54" s="666">
        <v>19822656.240405638</v>
      </c>
      <c r="T54" s="777">
        <v>1</v>
      </c>
      <c r="U54" s="666">
        <v>20575917.177541051</v>
      </c>
      <c r="V54" s="777">
        <v>1</v>
      </c>
      <c r="W54" s="666">
        <v>21357802.030287612</v>
      </c>
      <c r="X54" s="680">
        <v>1</v>
      </c>
      <c r="Y54" s="666">
        <f>O54+Q54+S54+U54+W54</f>
        <v>80853346.778104857</v>
      </c>
      <c r="Z54" s="778"/>
      <c r="AA54" s="675" t="str">
        <f t="shared" si="15"/>
        <v xml:space="preserve"> </v>
      </c>
      <c r="AB54" s="774"/>
      <c r="AC54" s="675" t="str">
        <f t="shared" si="16"/>
        <v xml:space="preserve"> </v>
      </c>
      <c r="AD54" s="774"/>
      <c r="AE54" s="774"/>
      <c r="AF54" s="674">
        <v>0</v>
      </c>
      <c r="AG54" s="675">
        <f>IF(Q54=0," ",AF54/Q54)</f>
        <v>0</v>
      </c>
      <c r="AH54" s="774">
        <v>0</v>
      </c>
      <c r="AI54" s="675">
        <f>IF(P54=0," ",AH54/P54)</f>
        <v>0</v>
      </c>
      <c r="AJ54" s="774" t="s">
        <v>527</v>
      </c>
      <c r="AK54" s="774" t="s">
        <v>515</v>
      </c>
      <c r="AL54" s="187">
        <v>8709264</v>
      </c>
      <c r="AM54" s="183">
        <v>0.45605472457181689</v>
      </c>
      <c r="AN54" s="779">
        <v>100</v>
      </c>
      <c r="AO54" s="183">
        <v>1</v>
      </c>
      <c r="AP54" s="806" t="s">
        <v>1316</v>
      </c>
      <c r="AQ54" s="807" t="s">
        <v>1317</v>
      </c>
      <c r="AR54" s="778"/>
      <c r="AS54" s="675">
        <f t="shared" si="11"/>
        <v>0</v>
      </c>
      <c r="AT54" s="774"/>
      <c r="AU54" s="675">
        <f t="shared" si="12"/>
        <v>0</v>
      </c>
      <c r="AV54" s="774"/>
      <c r="AW54" s="774"/>
      <c r="AX54" s="778"/>
      <c r="AY54" s="675">
        <f t="shared" si="13"/>
        <v>0</v>
      </c>
      <c r="AZ54" s="774"/>
      <c r="BA54" s="675">
        <f t="shared" si="14"/>
        <v>0</v>
      </c>
      <c r="BB54" s="774"/>
      <c r="BC54" s="774"/>
      <c r="BD54" s="774"/>
      <c r="BE54" s="774" t="s">
        <v>516</v>
      </c>
      <c r="BF54" s="774">
        <v>60</v>
      </c>
      <c r="BG54" s="774" t="s">
        <v>517</v>
      </c>
      <c r="BH54" s="705" t="s">
        <v>453</v>
      </c>
      <c r="BI54" s="705" t="s">
        <v>518</v>
      </c>
      <c r="BJ54" s="705" t="s">
        <v>519</v>
      </c>
      <c r="BK54" s="705" t="s">
        <v>520</v>
      </c>
      <c r="BL54" s="705" t="s">
        <v>521</v>
      </c>
      <c r="BM54" s="705" t="s">
        <v>522</v>
      </c>
      <c r="BN54" s="774"/>
      <c r="BO54" s="248"/>
      <c r="BP54" s="248"/>
    </row>
    <row r="55" spans="1:68" s="16" customFormat="1" ht="15.5" hidden="1" x14ac:dyDescent="0.25">
      <c r="A55" s="12"/>
      <c r="B55" s="774" t="s">
        <v>442</v>
      </c>
      <c r="C55" s="774" t="s">
        <v>509</v>
      </c>
      <c r="D55" s="774" t="s">
        <v>529</v>
      </c>
      <c r="E55" s="774"/>
      <c r="F55" s="705" t="s">
        <v>226</v>
      </c>
      <c r="G55" s="775" t="s">
        <v>511</v>
      </c>
      <c r="H55" s="780">
        <v>44136</v>
      </c>
      <c r="I55" s="780">
        <v>44228</v>
      </c>
      <c r="J55" s="774" t="s">
        <v>530</v>
      </c>
      <c r="K55" s="774" t="s">
        <v>531</v>
      </c>
      <c r="L55" s="671" t="s">
        <v>65</v>
      </c>
      <c r="M55" s="774" t="s">
        <v>66</v>
      </c>
      <c r="N55" s="777"/>
      <c r="O55" s="666"/>
      <c r="P55" s="777">
        <v>1</v>
      </c>
      <c r="Q55" s="666">
        <v>26391150</v>
      </c>
      <c r="R55" s="777">
        <v>1</v>
      </c>
      <c r="S55" s="666">
        <v>29220281.280000001</v>
      </c>
      <c r="T55" s="777">
        <v>1</v>
      </c>
      <c r="U55" s="666">
        <v>32226317.716680005</v>
      </c>
      <c r="V55" s="777">
        <v>1</v>
      </c>
      <c r="W55" s="666">
        <v>35418618.836379364</v>
      </c>
      <c r="X55" s="680">
        <v>1</v>
      </c>
      <c r="Y55" s="666">
        <f>O55+Q55+S55+U55+W55</f>
        <v>123256367.83305937</v>
      </c>
      <c r="Z55" s="778"/>
      <c r="AA55" s="675" t="str">
        <f t="shared" si="15"/>
        <v xml:space="preserve"> </v>
      </c>
      <c r="AB55" s="774"/>
      <c r="AC55" s="675" t="str">
        <f t="shared" si="16"/>
        <v xml:space="preserve"> </v>
      </c>
      <c r="AD55" s="774"/>
      <c r="AE55" s="774"/>
      <c r="AF55" s="674">
        <v>3000000</v>
      </c>
      <c r="AG55" s="675">
        <f>IF(Q55=0," ",AF55/Q55)</f>
        <v>0.11367447041906094</v>
      </c>
      <c r="AH55" s="774">
        <v>0.08</v>
      </c>
      <c r="AI55" s="675">
        <f>IF(P55=0," ",AH55/P55)</f>
        <v>0.08</v>
      </c>
      <c r="AJ55" s="774" t="s">
        <v>532</v>
      </c>
      <c r="AK55" s="774" t="s">
        <v>533</v>
      </c>
      <c r="AL55" s="187">
        <v>4500000</v>
      </c>
      <c r="AM55" s="183">
        <v>0.17051170562859141</v>
      </c>
      <c r="AN55" s="779">
        <v>100</v>
      </c>
      <c r="AO55" s="183">
        <v>1</v>
      </c>
      <c r="AP55" s="806" t="s">
        <v>1318</v>
      </c>
      <c r="AQ55" s="807" t="s">
        <v>1319</v>
      </c>
      <c r="AR55" s="778"/>
      <c r="AS55" s="675">
        <f t="shared" si="11"/>
        <v>0</v>
      </c>
      <c r="AT55" s="774"/>
      <c r="AU55" s="675">
        <f t="shared" si="12"/>
        <v>0</v>
      </c>
      <c r="AV55" s="774"/>
      <c r="AW55" s="774"/>
      <c r="AX55" s="778"/>
      <c r="AY55" s="675">
        <f t="shared" si="13"/>
        <v>0</v>
      </c>
      <c r="AZ55" s="774"/>
      <c r="BA55" s="675">
        <f t="shared" si="14"/>
        <v>0</v>
      </c>
      <c r="BB55" s="774"/>
      <c r="BC55" s="774"/>
      <c r="BD55" s="774"/>
      <c r="BE55" s="774" t="s">
        <v>516</v>
      </c>
      <c r="BF55" s="774">
        <v>61</v>
      </c>
      <c r="BG55" s="774" t="s">
        <v>517</v>
      </c>
      <c r="BH55" s="705" t="s">
        <v>453</v>
      </c>
      <c r="BI55" s="705" t="s">
        <v>518</v>
      </c>
      <c r="BJ55" s="705" t="s">
        <v>519</v>
      </c>
      <c r="BK55" s="705" t="s">
        <v>520</v>
      </c>
      <c r="BL55" s="705" t="s">
        <v>521</v>
      </c>
      <c r="BM55" s="705" t="s">
        <v>522</v>
      </c>
      <c r="BN55" s="774"/>
      <c r="BO55" s="248"/>
      <c r="BP55" s="248"/>
    </row>
    <row r="56" spans="1:68" s="16" customFormat="1" ht="15.5" hidden="1" x14ac:dyDescent="0.25">
      <c r="A56" s="12"/>
      <c r="B56" s="774" t="s">
        <v>442</v>
      </c>
      <c r="C56" s="774" t="s">
        <v>443</v>
      </c>
      <c r="D56" s="774" t="s">
        <v>535</v>
      </c>
      <c r="E56" s="774"/>
      <c r="F56" s="767" t="s">
        <v>536</v>
      </c>
      <c r="G56" s="775" t="s">
        <v>537</v>
      </c>
      <c r="H56" s="780">
        <v>44136</v>
      </c>
      <c r="I56" s="780">
        <v>45444</v>
      </c>
      <c r="J56" s="774" t="s">
        <v>538</v>
      </c>
      <c r="K56" s="774" t="s">
        <v>539</v>
      </c>
      <c r="L56" s="671" t="s">
        <v>65</v>
      </c>
      <c r="M56" s="774" t="s">
        <v>66</v>
      </c>
      <c r="N56" s="777">
        <v>0.05</v>
      </c>
      <c r="O56" s="666">
        <v>800000</v>
      </c>
      <c r="P56" s="777">
        <v>0.25</v>
      </c>
      <c r="Q56" s="666">
        <v>4000000</v>
      </c>
      <c r="R56" s="777">
        <v>0.35</v>
      </c>
      <c r="S56" s="666">
        <v>4000000</v>
      </c>
      <c r="T56" s="777">
        <v>0.25</v>
      </c>
      <c r="U56" s="666">
        <v>4000000</v>
      </c>
      <c r="V56" s="777">
        <v>0.1</v>
      </c>
      <c r="W56" s="666">
        <v>4000000</v>
      </c>
      <c r="X56" s="777">
        <f>N56+P56+R56+T56+V56</f>
        <v>0.99999999999999989</v>
      </c>
      <c r="Y56" s="666">
        <v>16800000</v>
      </c>
      <c r="Z56" s="778">
        <v>800000</v>
      </c>
      <c r="AA56" s="675">
        <v>0.05</v>
      </c>
      <c r="AB56" s="774">
        <v>100</v>
      </c>
      <c r="AC56" s="675">
        <v>0</v>
      </c>
      <c r="AD56" s="774" t="s">
        <v>540</v>
      </c>
      <c r="AE56" s="774" t="s">
        <v>249</v>
      </c>
      <c r="AF56" s="674">
        <v>1000000</v>
      </c>
      <c r="AG56" s="675">
        <v>0.25</v>
      </c>
      <c r="AH56" s="777">
        <v>0.05</v>
      </c>
      <c r="AI56" s="675">
        <v>0.2</v>
      </c>
      <c r="AJ56" s="774" t="s">
        <v>541</v>
      </c>
      <c r="AK56" s="774" t="s">
        <v>249</v>
      </c>
      <c r="AL56" s="808">
        <v>1000000</v>
      </c>
      <c r="AM56" s="183">
        <v>0.5</v>
      </c>
      <c r="AN56" s="809">
        <v>0.05</v>
      </c>
      <c r="AO56" s="183">
        <v>0.2</v>
      </c>
      <c r="AP56" s="810" t="s">
        <v>1320</v>
      </c>
      <c r="AQ56" s="810" t="s">
        <v>1321</v>
      </c>
      <c r="AR56" s="778"/>
      <c r="AS56" s="675">
        <v>0</v>
      </c>
      <c r="AT56" s="774"/>
      <c r="AU56" s="675">
        <v>0</v>
      </c>
      <c r="AV56" s="774"/>
      <c r="AW56" s="774"/>
      <c r="AX56" s="778"/>
      <c r="AY56" s="675">
        <v>0</v>
      </c>
      <c r="AZ56" s="774"/>
      <c r="BA56" s="675">
        <v>0</v>
      </c>
      <c r="BB56" s="774"/>
      <c r="BC56" s="774"/>
      <c r="BD56" s="774"/>
      <c r="BE56" s="774" t="s">
        <v>516</v>
      </c>
      <c r="BF56" s="774">
        <v>55</v>
      </c>
      <c r="BG56" s="774" t="s">
        <v>542</v>
      </c>
      <c r="BH56" s="705" t="s">
        <v>453</v>
      </c>
      <c r="BI56" s="774" t="s">
        <v>467</v>
      </c>
      <c r="BJ56" s="774" t="s">
        <v>543</v>
      </c>
      <c r="BK56" s="705" t="s">
        <v>544</v>
      </c>
      <c r="BL56" s="705" t="s">
        <v>545</v>
      </c>
      <c r="BM56" s="705" t="s">
        <v>546</v>
      </c>
      <c r="BN56" s="774"/>
      <c r="BO56" s="248"/>
      <c r="BP56" s="248"/>
    </row>
    <row r="57" spans="1:68" s="16" customFormat="1" ht="15.5" hidden="1" x14ac:dyDescent="0.25">
      <c r="A57" s="12"/>
      <c r="B57" s="811" t="s">
        <v>442</v>
      </c>
      <c r="C57" s="811" t="s">
        <v>443</v>
      </c>
      <c r="D57" s="811" t="s">
        <v>548</v>
      </c>
      <c r="E57" s="811"/>
      <c r="F57" s="811" t="s">
        <v>226</v>
      </c>
      <c r="G57" s="812" t="s">
        <v>549</v>
      </c>
      <c r="H57" s="813">
        <v>44136</v>
      </c>
      <c r="I57" s="813">
        <v>45473</v>
      </c>
      <c r="J57" s="811" t="s">
        <v>550</v>
      </c>
      <c r="K57" s="811" t="s">
        <v>551</v>
      </c>
      <c r="L57" s="671" t="s">
        <v>65</v>
      </c>
      <c r="M57" s="811" t="s">
        <v>66</v>
      </c>
      <c r="N57" s="814">
        <v>0.1</v>
      </c>
      <c r="O57" s="666">
        <v>19099644</v>
      </c>
      <c r="P57" s="814">
        <v>0.2</v>
      </c>
      <c r="Q57" s="666">
        <v>1800000</v>
      </c>
      <c r="R57" s="814">
        <v>0.2</v>
      </c>
      <c r="S57" s="666">
        <v>1800000</v>
      </c>
      <c r="T57" s="814">
        <v>0.2</v>
      </c>
      <c r="U57" s="666">
        <v>1800000</v>
      </c>
      <c r="V57" s="814">
        <v>0.3</v>
      </c>
      <c r="W57" s="666">
        <v>1800000</v>
      </c>
      <c r="X57" s="814">
        <v>1</v>
      </c>
      <c r="Y57" s="666">
        <v>26299644</v>
      </c>
      <c r="Z57" s="811"/>
      <c r="AA57" s="811"/>
      <c r="AB57" s="811"/>
      <c r="AC57" s="811" t="s">
        <v>552</v>
      </c>
      <c r="AD57" s="811"/>
      <c r="AE57" s="811" t="s">
        <v>249</v>
      </c>
      <c r="AF57" s="674">
        <v>0</v>
      </c>
      <c r="AG57" s="792">
        <v>0</v>
      </c>
      <c r="AH57" s="792">
        <v>0</v>
      </c>
      <c r="AI57" s="792">
        <v>0</v>
      </c>
      <c r="AJ57" s="792" t="s">
        <v>553</v>
      </c>
      <c r="AK57" s="792" t="s">
        <v>554</v>
      </c>
      <c r="AL57" s="815">
        <v>44100</v>
      </c>
      <c r="AM57" s="816">
        <v>2.4500000000000001E-2</v>
      </c>
      <c r="AN57" s="225">
        <v>0.06</v>
      </c>
      <c r="AO57" s="225">
        <f>AN57/P57</f>
        <v>0.3</v>
      </c>
      <c r="AP57" s="226" t="s">
        <v>1322</v>
      </c>
      <c r="AQ57" s="226" t="s">
        <v>1323</v>
      </c>
      <c r="AR57" s="811"/>
      <c r="AS57" s="811"/>
      <c r="AT57" s="811"/>
      <c r="AU57" s="811"/>
      <c r="AV57" s="811"/>
      <c r="AW57" s="811"/>
      <c r="AX57" s="811"/>
      <c r="AY57" s="811"/>
      <c r="AZ57" s="811"/>
      <c r="BA57" s="811"/>
      <c r="BB57" s="811"/>
      <c r="BC57" s="811"/>
      <c r="BD57" s="811"/>
      <c r="BE57" s="811" t="s">
        <v>516</v>
      </c>
      <c r="BF57" s="811" t="s">
        <v>555</v>
      </c>
      <c r="BG57" s="811" t="s">
        <v>556</v>
      </c>
      <c r="BH57" s="705" t="s">
        <v>453</v>
      </c>
      <c r="BI57" s="811" t="s">
        <v>467</v>
      </c>
      <c r="BJ57" s="811" t="s">
        <v>557</v>
      </c>
      <c r="BK57" s="811" t="s">
        <v>558</v>
      </c>
      <c r="BL57" s="811" t="s">
        <v>559</v>
      </c>
      <c r="BM57" s="811" t="s">
        <v>560</v>
      </c>
      <c r="BN57" s="774"/>
      <c r="BO57" s="248"/>
      <c r="BP57" s="248"/>
    </row>
    <row r="58" spans="1:68" s="16" customFormat="1" ht="15.5" hidden="1" x14ac:dyDescent="0.25">
      <c r="A58" s="12"/>
      <c r="B58" s="811" t="s">
        <v>442</v>
      </c>
      <c r="C58" s="811" t="s">
        <v>443</v>
      </c>
      <c r="D58" s="811" t="s">
        <v>562</v>
      </c>
      <c r="E58" s="811"/>
      <c r="F58" s="811" t="s">
        <v>226</v>
      </c>
      <c r="G58" s="812" t="s">
        <v>549</v>
      </c>
      <c r="H58" s="813">
        <v>44136</v>
      </c>
      <c r="I58" s="813">
        <v>45473</v>
      </c>
      <c r="J58" s="811" t="s">
        <v>563</v>
      </c>
      <c r="K58" s="811" t="s">
        <v>564</v>
      </c>
      <c r="L58" s="671" t="s">
        <v>65</v>
      </c>
      <c r="M58" s="811" t="s">
        <v>66</v>
      </c>
      <c r="N58" s="811"/>
      <c r="O58" s="666">
        <v>2954538</v>
      </c>
      <c r="P58" s="814">
        <v>1</v>
      </c>
      <c r="Q58" s="666">
        <v>251078</v>
      </c>
      <c r="R58" s="814">
        <v>1</v>
      </c>
      <c r="S58" s="666">
        <v>240068</v>
      </c>
      <c r="T58" s="814">
        <v>1</v>
      </c>
      <c r="U58" s="666">
        <v>253671</v>
      </c>
      <c r="V58" s="814">
        <v>1</v>
      </c>
      <c r="W58" s="666">
        <v>497635</v>
      </c>
      <c r="X58" s="814">
        <v>4</v>
      </c>
      <c r="Y58" s="666">
        <v>4196989</v>
      </c>
      <c r="Z58" s="811"/>
      <c r="AA58" s="811"/>
      <c r="AB58" s="811"/>
      <c r="AC58" s="811">
        <v>0</v>
      </c>
      <c r="AD58" s="811"/>
      <c r="AE58" s="811" t="s">
        <v>249</v>
      </c>
      <c r="AF58" s="674">
        <v>0</v>
      </c>
      <c r="AG58" s="792">
        <v>0</v>
      </c>
      <c r="AH58" s="792">
        <v>0</v>
      </c>
      <c r="AI58" s="792">
        <v>0</v>
      </c>
      <c r="AJ58" s="796" t="s">
        <v>565</v>
      </c>
      <c r="AK58" s="796" t="s">
        <v>566</v>
      </c>
      <c r="AL58" s="815">
        <v>0</v>
      </c>
      <c r="AM58" s="815">
        <v>0</v>
      </c>
      <c r="AN58" s="817">
        <v>0</v>
      </c>
      <c r="AO58" s="817">
        <v>0</v>
      </c>
      <c r="AP58" s="226" t="s">
        <v>1324</v>
      </c>
      <c r="AQ58" s="226" t="s">
        <v>1325</v>
      </c>
      <c r="AR58" s="811"/>
      <c r="AS58" s="811"/>
      <c r="AT58" s="811"/>
      <c r="AU58" s="811"/>
      <c r="AV58" s="811"/>
      <c r="AW58" s="811"/>
      <c r="AX58" s="811"/>
      <c r="AY58" s="811"/>
      <c r="AZ58" s="811"/>
      <c r="BA58" s="811"/>
      <c r="BB58" s="811"/>
      <c r="BC58" s="811"/>
      <c r="BD58" s="811"/>
      <c r="BE58" s="811" t="s">
        <v>516</v>
      </c>
      <c r="BF58" s="811" t="s">
        <v>567</v>
      </c>
      <c r="BG58" s="811" t="s">
        <v>556</v>
      </c>
      <c r="BH58" s="705" t="s">
        <v>453</v>
      </c>
      <c r="BI58" s="811" t="s">
        <v>467</v>
      </c>
      <c r="BJ58" s="811" t="s">
        <v>557</v>
      </c>
      <c r="BK58" s="811" t="s">
        <v>558</v>
      </c>
      <c r="BL58" s="811" t="s">
        <v>559</v>
      </c>
      <c r="BM58" s="811" t="s">
        <v>560</v>
      </c>
      <c r="BN58" s="774"/>
      <c r="BO58" s="248"/>
      <c r="BP58" s="248"/>
    </row>
    <row r="59" spans="1:68" s="16" customFormat="1" ht="15.5" hidden="1" x14ac:dyDescent="0.25">
      <c r="A59" s="12"/>
      <c r="B59" s="774" t="s">
        <v>442</v>
      </c>
      <c r="C59" s="774" t="s">
        <v>509</v>
      </c>
      <c r="D59" s="774" t="s">
        <v>569</v>
      </c>
      <c r="E59" s="774"/>
      <c r="F59" s="683" t="s">
        <v>570</v>
      </c>
      <c r="G59" s="774" t="s">
        <v>571</v>
      </c>
      <c r="H59" s="780">
        <v>44105</v>
      </c>
      <c r="I59" s="780">
        <v>44561</v>
      </c>
      <c r="J59" s="774" t="s">
        <v>572</v>
      </c>
      <c r="K59" s="774" t="s">
        <v>573</v>
      </c>
      <c r="L59" s="671" t="s">
        <v>65</v>
      </c>
      <c r="M59" s="774" t="s">
        <v>390</v>
      </c>
      <c r="N59" s="677">
        <v>0.3</v>
      </c>
      <c r="O59" s="666">
        <v>10646080</v>
      </c>
      <c r="P59" s="677">
        <v>0.7</v>
      </c>
      <c r="Q59" s="666">
        <v>31938240</v>
      </c>
      <c r="R59" s="774"/>
      <c r="S59" s="666"/>
      <c r="T59" s="774"/>
      <c r="U59" s="666"/>
      <c r="V59" s="778"/>
      <c r="W59" s="666"/>
      <c r="X59" s="680">
        <v>1</v>
      </c>
      <c r="Y59" s="666">
        <v>42584320</v>
      </c>
      <c r="Z59" s="778">
        <f>5168000+5168000</f>
        <v>10336000</v>
      </c>
      <c r="AA59" s="675">
        <f>Z59/O59</f>
        <v>0.970873786407767</v>
      </c>
      <c r="AB59" s="774">
        <v>30</v>
      </c>
      <c r="AC59" s="818">
        <f>AB59/N59*1</f>
        <v>100</v>
      </c>
      <c r="AD59" s="819" t="s">
        <v>574</v>
      </c>
      <c r="AE59" s="820"/>
      <c r="AF59" s="674">
        <f>5168000+5168000</f>
        <v>10336000</v>
      </c>
      <c r="AG59" s="799">
        <f>AF59/Q59</f>
        <v>0.32362459546925565</v>
      </c>
      <c r="AH59" s="799">
        <v>0.35</v>
      </c>
      <c r="AI59" s="799">
        <v>0.5</v>
      </c>
      <c r="AJ59" s="774" t="s">
        <v>575</v>
      </c>
      <c r="AK59" s="774" t="s">
        <v>576</v>
      </c>
      <c r="AL59" s="821">
        <v>33156680</v>
      </c>
      <c r="AM59" s="183">
        <v>1.0381498792669852</v>
      </c>
      <c r="AN59" s="822">
        <v>0.7</v>
      </c>
      <c r="AO59" s="183">
        <v>1</v>
      </c>
      <c r="AP59" s="810" t="s">
        <v>1326</v>
      </c>
      <c r="AQ59" s="810"/>
      <c r="AR59" s="778"/>
      <c r="AS59" s="675"/>
      <c r="AT59" s="774"/>
      <c r="AU59" s="675"/>
      <c r="AV59" s="774"/>
      <c r="AW59" s="774"/>
      <c r="AX59" s="778"/>
      <c r="AY59" s="675"/>
      <c r="AZ59" s="774"/>
      <c r="BA59" s="675"/>
      <c r="BB59" s="774"/>
      <c r="BC59" s="774"/>
      <c r="BD59" s="774"/>
      <c r="BE59" s="774" t="s">
        <v>490</v>
      </c>
      <c r="BF59" s="774">
        <v>15</v>
      </c>
      <c r="BG59" s="774" t="s">
        <v>577</v>
      </c>
      <c r="BH59" s="705" t="s">
        <v>453</v>
      </c>
      <c r="BI59" s="774" t="s">
        <v>467</v>
      </c>
      <c r="BJ59" s="774" t="s">
        <v>578</v>
      </c>
      <c r="BK59" s="683" t="s">
        <v>579</v>
      </c>
      <c r="BL59" s="683" t="s">
        <v>580</v>
      </c>
      <c r="BM59" s="683" t="s">
        <v>581</v>
      </c>
      <c r="BN59" s="774"/>
      <c r="BO59" s="248"/>
      <c r="BP59" s="248"/>
    </row>
    <row r="60" spans="1:68" s="16" customFormat="1" ht="15.5" hidden="1" x14ac:dyDescent="0.25">
      <c r="A60" s="12"/>
      <c r="B60" s="774" t="s">
        <v>442</v>
      </c>
      <c r="C60" s="774" t="s">
        <v>443</v>
      </c>
      <c r="D60" s="774" t="s">
        <v>583</v>
      </c>
      <c r="E60" s="774"/>
      <c r="F60" s="683" t="s">
        <v>570</v>
      </c>
      <c r="G60" s="774" t="s">
        <v>571</v>
      </c>
      <c r="H60" s="780">
        <v>44105</v>
      </c>
      <c r="I60" s="780">
        <v>44377</v>
      </c>
      <c r="J60" s="774" t="s">
        <v>584</v>
      </c>
      <c r="K60" s="774" t="s">
        <v>585</v>
      </c>
      <c r="L60" s="671" t="s">
        <v>65</v>
      </c>
      <c r="M60" s="774" t="s">
        <v>390</v>
      </c>
      <c r="N60" s="677">
        <v>0.1</v>
      </c>
      <c r="O60" s="666">
        <v>13368000</v>
      </c>
      <c r="P60" s="677">
        <v>0.9</v>
      </c>
      <c r="Q60" s="666">
        <v>26736000</v>
      </c>
      <c r="R60" s="774"/>
      <c r="S60" s="666"/>
      <c r="T60" s="774"/>
      <c r="U60" s="666"/>
      <c r="V60" s="778"/>
      <c r="W60" s="666"/>
      <c r="X60" s="680">
        <v>1</v>
      </c>
      <c r="Y60" s="666">
        <v>40104000</v>
      </c>
      <c r="Z60" s="778">
        <v>13368000</v>
      </c>
      <c r="AA60" s="675">
        <f>Z60/O60</f>
        <v>1</v>
      </c>
      <c r="AB60" s="774">
        <v>10</v>
      </c>
      <c r="AC60" s="675">
        <f>AB60/10*1</f>
        <v>1</v>
      </c>
      <c r="AD60" s="774" t="s">
        <v>586</v>
      </c>
      <c r="AE60" s="774"/>
      <c r="AF60" s="674">
        <v>13953600</v>
      </c>
      <c r="AG60" s="799">
        <f>AF60/Q60</f>
        <v>0.52190305206463194</v>
      </c>
      <c r="AH60" s="777">
        <v>0.45</v>
      </c>
      <c r="AI60" s="675">
        <v>0.5</v>
      </c>
      <c r="AJ60" s="774" t="s">
        <v>587</v>
      </c>
      <c r="AK60" s="670" t="s">
        <v>104</v>
      </c>
      <c r="AL60" s="808">
        <v>27970939</v>
      </c>
      <c r="AM60" s="183">
        <v>1.0461901181926989</v>
      </c>
      <c r="AN60" s="809">
        <v>0.9</v>
      </c>
      <c r="AO60" s="183">
        <v>1</v>
      </c>
      <c r="AP60" s="810" t="s">
        <v>1327</v>
      </c>
      <c r="AQ60" s="810" t="s">
        <v>1328</v>
      </c>
      <c r="AR60" s="778"/>
      <c r="AS60" s="675"/>
      <c r="AT60" s="774"/>
      <c r="AU60" s="675"/>
      <c r="AV60" s="774"/>
      <c r="AW60" s="774"/>
      <c r="AX60" s="778"/>
      <c r="AY60" s="675"/>
      <c r="AZ60" s="774"/>
      <c r="BA60" s="675"/>
      <c r="BB60" s="774"/>
      <c r="BC60" s="774"/>
      <c r="BD60" s="774"/>
      <c r="BE60" s="774" t="s">
        <v>516</v>
      </c>
      <c r="BF60" s="774">
        <v>60</v>
      </c>
      <c r="BG60" s="774" t="s">
        <v>588</v>
      </c>
      <c r="BH60" s="705" t="s">
        <v>453</v>
      </c>
      <c r="BI60" s="774" t="s">
        <v>467</v>
      </c>
      <c r="BJ60" s="774" t="s">
        <v>578</v>
      </c>
      <c r="BK60" s="683" t="s">
        <v>579</v>
      </c>
      <c r="BL60" s="683" t="s">
        <v>580</v>
      </c>
      <c r="BM60" s="683" t="s">
        <v>581</v>
      </c>
      <c r="BN60" s="774"/>
      <c r="BO60" s="248"/>
      <c r="BP60" s="248"/>
    </row>
    <row r="61" spans="1:68" s="16" customFormat="1" ht="15.5" hidden="1" x14ac:dyDescent="0.25">
      <c r="A61" s="12"/>
      <c r="B61" s="774" t="s">
        <v>442</v>
      </c>
      <c r="C61" s="774" t="s">
        <v>509</v>
      </c>
      <c r="D61" s="774" t="s">
        <v>589</v>
      </c>
      <c r="E61" s="774"/>
      <c r="F61" s="683" t="s">
        <v>570</v>
      </c>
      <c r="G61" s="774" t="s">
        <v>571</v>
      </c>
      <c r="H61" s="780">
        <v>44197</v>
      </c>
      <c r="I61" s="780">
        <v>45443</v>
      </c>
      <c r="J61" s="774" t="s">
        <v>590</v>
      </c>
      <c r="K61" s="774" t="s">
        <v>591</v>
      </c>
      <c r="L61" s="774" t="s">
        <v>592</v>
      </c>
      <c r="M61" s="774" t="s">
        <v>66</v>
      </c>
      <c r="N61" s="799"/>
      <c r="O61" s="666"/>
      <c r="P61" s="777">
        <v>1</v>
      </c>
      <c r="Q61" s="666">
        <v>475109</v>
      </c>
      <c r="R61" s="777">
        <v>1</v>
      </c>
      <c r="S61" s="666">
        <v>625109</v>
      </c>
      <c r="T61" s="777">
        <v>1</v>
      </c>
      <c r="U61" s="666">
        <v>625109</v>
      </c>
      <c r="V61" s="777">
        <v>1</v>
      </c>
      <c r="W61" s="666">
        <v>475109</v>
      </c>
      <c r="X61" s="798">
        <v>2200436</v>
      </c>
      <c r="Y61" s="666">
        <v>2200436</v>
      </c>
      <c r="Z61" s="778"/>
      <c r="AA61" s="675"/>
      <c r="AB61" s="774"/>
      <c r="AC61" s="675"/>
      <c r="AD61" s="774" t="s">
        <v>593</v>
      </c>
      <c r="AE61" s="774"/>
      <c r="AF61" s="674"/>
      <c r="AG61" s="675">
        <v>0</v>
      </c>
      <c r="AH61" s="774">
        <v>0</v>
      </c>
      <c r="AI61" s="675">
        <v>0</v>
      </c>
      <c r="AJ61" s="774" t="s">
        <v>594</v>
      </c>
      <c r="AK61" s="774" t="s">
        <v>595</v>
      </c>
      <c r="AL61" s="808">
        <v>750000</v>
      </c>
      <c r="AM61" s="183">
        <v>1.5785851246766531</v>
      </c>
      <c r="AN61" s="809">
        <v>1</v>
      </c>
      <c r="AO61" s="183">
        <v>1</v>
      </c>
      <c r="AP61" s="810" t="s">
        <v>1329</v>
      </c>
      <c r="AQ61" s="810"/>
      <c r="AR61" s="778"/>
      <c r="AS61" s="675"/>
      <c r="AT61" s="774"/>
      <c r="AU61" s="675"/>
      <c r="AV61" s="774"/>
      <c r="AW61" s="774"/>
      <c r="AX61" s="778"/>
      <c r="AY61" s="675"/>
      <c r="AZ61" s="774"/>
      <c r="BA61" s="675"/>
      <c r="BB61" s="774"/>
      <c r="BC61" s="774"/>
      <c r="BD61" s="774"/>
      <c r="BE61" s="774" t="s">
        <v>516</v>
      </c>
      <c r="BF61" s="774">
        <v>60</v>
      </c>
      <c r="BG61" s="774" t="s">
        <v>588</v>
      </c>
      <c r="BH61" s="705" t="s">
        <v>453</v>
      </c>
      <c r="BI61" s="774" t="s">
        <v>467</v>
      </c>
      <c r="BJ61" s="774" t="s">
        <v>578</v>
      </c>
      <c r="BK61" s="683" t="s">
        <v>579</v>
      </c>
      <c r="BL61" s="683" t="s">
        <v>580</v>
      </c>
      <c r="BM61" s="778" t="s">
        <v>581</v>
      </c>
      <c r="BN61" s="774"/>
      <c r="BO61" s="248"/>
      <c r="BP61" s="248"/>
    </row>
    <row r="62" spans="1:68" s="16" customFormat="1" ht="15.5" hidden="1" x14ac:dyDescent="0.25">
      <c r="A62" s="12"/>
      <c r="B62" s="774" t="s">
        <v>442</v>
      </c>
      <c r="C62" s="774" t="s">
        <v>443</v>
      </c>
      <c r="D62" s="774" t="s">
        <v>597</v>
      </c>
      <c r="E62" s="774"/>
      <c r="F62" s="683" t="s">
        <v>570</v>
      </c>
      <c r="G62" s="774" t="s">
        <v>598</v>
      </c>
      <c r="H62" s="780">
        <v>44197</v>
      </c>
      <c r="I62" s="780">
        <v>45443</v>
      </c>
      <c r="J62" s="774" t="s">
        <v>599</v>
      </c>
      <c r="K62" s="774" t="s">
        <v>600</v>
      </c>
      <c r="L62" s="774" t="s">
        <v>601</v>
      </c>
      <c r="M62" s="774" t="s">
        <v>66</v>
      </c>
      <c r="N62" s="796">
        <v>1</v>
      </c>
      <c r="O62" s="666">
        <v>22280000</v>
      </c>
      <c r="P62" s="774">
        <v>1</v>
      </c>
      <c r="Q62" s="666">
        <v>53230000</v>
      </c>
      <c r="R62" s="774">
        <v>1</v>
      </c>
      <c r="S62" s="666">
        <v>54820000</v>
      </c>
      <c r="T62" s="774">
        <v>1</v>
      </c>
      <c r="U62" s="666">
        <v>56470000</v>
      </c>
      <c r="V62" s="774">
        <v>1</v>
      </c>
      <c r="W62" s="666">
        <v>17448000</v>
      </c>
      <c r="X62" s="798">
        <v>181968000</v>
      </c>
      <c r="Y62" s="666">
        <v>181968000</v>
      </c>
      <c r="Z62" s="778"/>
      <c r="AA62" s="675"/>
      <c r="AB62" s="774"/>
      <c r="AC62" s="675"/>
      <c r="AD62" s="774" t="s">
        <v>602</v>
      </c>
      <c r="AE62" s="774" t="s">
        <v>603</v>
      </c>
      <c r="AF62" s="674">
        <v>11288533</v>
      </c>
      <c r="AG62" s="675">
        <f>AF62/Q62</f>
        <v>0.21207088108209657</v>
      </c>
      <c r="AH62" s="774">
        <v>1</v>
      </c>
      <c r="AI62" s="675">
        <v>1</v>
      </c>
      <c r="AJ62" s="774" t="s">
        <v>604</v>
      </c>
      <c r="AK62" s="774" t="s">
        <v>603</v>
      </c>
      <c r="AL62" s="808">
        <v>22280000</v>
      </c>
      <c r="AM62" s="183">
        <v>0.41856096186361075</v>
      </c>
      <c r="AN62" s="810">
        <v>1</v>
      </c>
      <c r="AO62" s="183">
        <v>1</v>
      </c>
      <c r="AP62" s="810" t="s">
        <v>1330</v>
      </c>
      <c r="AQ62" s="810" t="s">
        <v>1331</v>
      </c>
      <c r="AR62" s="778"/>
      <c r="AS62" s="675"/>
      <c r="AT62" s="774"/>
      <c r="AU62" s="675"/>
      <c r="AV62" s="774"/>
      <c r="AW62" s="774"/>
      <c r="AX62" s="778"/>
      <c r="AY62" s="675"/>
      <c r="AZ62" s="774"/>
      <c r="BA62" s="675"/>
      <c r="BB62" s="774"/>
      <c r="BC62" s="774"/>
      <c r="BD62" s="774"/>
      <c r="BE62" s="823" t="s">
        <v>605</v>
      </c>
      <c r="BF62" s="774">
        <v>545</v>
      </c>
      <c r="BG62" s="774" t="s">
        <v>606</v>
      </c>
      <c r="BH62" s="705" t="s">
        <v>453</v>
      </c>
      <c r="BI62" s="774" t="s">
        <v>467</v>
      </c>
      <c r="BJ62" s="774" t="s">
        <v>578</v>
      </c>
      <c r="BK62" s="683" t="s">
        <v>579</v>
      </c>
      <c r="BL62" s="683" t="s">
        <v>580</v>
      </c>
      <c r="BM62" s="683" t="s">
        <v>581</v>
      </c>
      <c r="BN62" s="774"/>
      <c r="BO62" s="248"/>
      <c r="BP62" s="248"/>
    </row>
    <row r="63" spans="1:68" s="16" customFormat="1" ht="15.5" hidden="1" x14ac:dyDescent="0.25">
      <c r="A63" s="12"/>
      <c r="B63" s="774" t="s">
        <v>442</v>
      </c>
      <c r="C63" s="774" t="s">
        <v>608</v>
      </c>
      <c r="D63" s="774" t="s">
        <v>609</v>
      </c>
      <c r="E63" s="777">
        <v>1</v>
      </c>
      <c r="F63" s="774" t="s">
        <v>610</v>
      </c>
      <c r="G63" s="775" t="s">
        <v>611</v>
      </c>
      <c r="H63" s="780">
        <v>44197</v>
      </c>
      <c r="I63" s="780">
        <v>45442</v>
      </c>
      <c r="J63" s="774" t="s">
        <v>612</v>
      </c>
      <c r="K63" s="774" t="s">
        <v>613</v>
      </c>
      <c r="L63" s="774" t="s">
        <v>614</v>
      </c>
      <c r="M63" s="774" t="s">
        <v>66</v>
      </c>
      <c r="N63" s="799" t="s">
        <v>615</v>
      </c>
      <c r="O63" s="666"/>
      <c r="P63" s="777">
        <v>1</v>
      </c>
      <c r="Q63" s="666">
        <v>11160000</v>
      </c>
      <c r="R63" s="777">
        <v>1</v>
      </c>
      <c r="S63" s="666">
        <v>11494800</v>
      </c>
      <c r="T63" s="777">
        <v>1</v>
      </c>
      <c r="U63" s="666">
        <v>11839644</v>
      </c>
      <c r="V63" s="777">
        <v>1</v>
      </c>
      <c r="W63" s="666">
        <v>12194833</v>
      </c>
      <c r="X63" s="680">
        <v>1</v>
      </c>
      <c r="Y63" s="666">
        <f>O63+Q63+S63+U63+W63</f>
        <v>46689277</v>
      </c>
      <c r="Z63" s="778" t="s">
        <v>249</v>
      </c>
      <c r="AA63" s="778" t="s">
        <v>249</v>
      </c>
      <c r="AB63" s="778" t="s">
        <v>249</v>
      </c>
      <c r="AC63" s="778" t="s">
        <v>249</v>
      </c>
      <c r="AD63" s="778" t="s">
        <v>249</v>
      </c>
      <c r="AE63" s="778" t="s">
        <v>249</v>
      </c>
      <c r="AF63" s="674">
        <v>8651090</v>
      </c>
      <c r="AG63" s="675">
        <f>IF(Q63=0," ",AF63/Q63)</f>
        <v>0.77518727598566306</v>
      </c>
      <c r="AH63" s="777">
        <v>1</v>
      </c>
      <c r="AI63" s="675">
        <f>IF(P63=0," ",AH63/P63)</f>
        <v>1</v>
      </c>
      <c r="AJ63" s="774" t="s">
        <v>616</v>
      </c>
      <c r="AK63" s="774" t="s">
        <v>617</v>
      </c>
      <c r="AL63" s="824">
        <f>467302+AF63</f>
        <v>9118392</v>
      </c>
      <c r="AM63" s="183">
        <f>IF(Q63=0," ",AL63/Q63)</f>
        <v>0.81706021505376347</v>
      </c>
      <c r="AN63" s="809">
        <v>1</v>
      </c>
      <c r="AO63" s="183">
        <f>IF(P63=0," ",AN63/P63)</f>
        <v>1</v>
      </c>
      <c r="AP63" s="721" t="s">
        <v>1332</v>
      </c>
      <c r="AQ63" s="721" t="s">
        <v>1333</v>
      </c>
      <c r="AR63" s="778"/>
      <c r="AS63" s="675">
        <f>IF(Q63=0," ",AR63/Q63)</f>
        <v>0</v>
      </c>
      <c r="AT63" s="774"/>
      <c r="AU63" s="675">
        <f>IF(P63=0," ",AT63/P63)</f>
        <v>0</v>
      </c>
      <c r="AV63" s="774"/>
      <c r="AW63" s="774"/>
      <c r="AX63" s="778"/>
      <c r="AY63" s="675">
        <f>IF(Q63=0," ",AX63/Q63)</f>
        <v>0</v>
      </c>
      <c r="AZ63" s="774"/>
      <c r="BA63" s="675">
        <f>IF(P63=0," ",AZ63/P63)</f>
        <v>0</v>
      </c>
      <c r="BB63" s="774"/>
      <c r="BC63" s="774"/>
      <c r="BD63" s="774"/>
      <c r="BE63" s="774" t="s">
        <v>516</v>
      </c>
      <c r="BF63" s="774">
        <v>51</v>
      </c>
      <c r="BG63" s="774" t="s">
        <v>618</v>
      </c>
      <c r="BH63" s="705" t="s">
        <v>453</v>
      </c>
      <c r="BI63" s="774" t="s">
        <v>467</v>
      </c>
      <c r="BJ63" s="774" t="s">
        <v>619</v>
      </c>
      <c r="BK63" s="774" t="s">
        <v>620</v>
      </c>
      <c r="BL63" s="774" t="s">
        <v>621</v>
      </c>
      <c r="BM63" s="774" t="s">
        <v>622</v>
      </c>
      <c r="BN63" s="774"/>
      <c r="BO63" s="248"/>
      <c r="BP63" s="248"/>
    </row>
    <row r="64" spans="1:68" s="16" customFormat="1" ht="15.5" hidden="1" x14ac:dyDescent="0.25">
      <c r="A64" s="12"/>
      <c r="B64" s="774" t="s">
        <v>442</v>
      </c>
      <c r="C64" s="774" t="s">
        <v>608</v>
      </c>
      <c r="D64" s="774" t="s">
        <v>624</v>
      </c>
      <c r="E64" s="777">
        <v>1</v>
      </c>
      <c r="F64" s="774" t="s">
        <v>610</v>
      </c>
      <c r="G64" s="775" t="s">
        <v>611</v>
      </c>
      <c r="H64" s="780">
        <v>44197</v>
      </c>
      <c r="I64" s="780">
        <v>45442</v>
      </c>
      <c r="J64" s="774" t="s">
        <v>625</v>
      </c>
      <c r="K64" s="774" t="s">
        <v>626</v>
      </c>
      <c r="L64" s="774" t="s">
        <v>627</v>
      </c>
      <c r="M64" s="774" t="s">
        <v>66</v>
      </c>
      <c r="N64" s="799" t="s">
        <v>615</v>
      </c>
      <c r="O64" s="666"/>
      <c r="P64" s="777">
        <v>1</v>
      </c>
      <c r="Q64" s="666">
        <v>15571296</v>
      </c>
      <c r="R64" s="777">
        <v>1</v>
      </c>
      <c r="S64" s="666">
        <v>16038435</v>
      </c>
      <c r="T64" s="777">
        <v>1</v>
      </c>
      <c r="U64" s="666">
        <v>16519588</v>
      </c>
      <c r="V64" s="777">
        <v>1</v>
      </c>
      <c r="W64" s="666">
        <v>17015176</v>
      </c>
      <c r="X64" s="680">
        <v>1</v>
      </c>
      <c r="Y64" s="666">
        <f>O64+Q64+S64+U64+W64</f>
        <v>65144495</v>
      </c>
      <c r="Z64" s="778" t="s">
        <v>249</v>
      </c>
      <c r="AA64" s="778" t="s">
        <v>249</v>
      </c>
      <c r="AB64" s="778" t="s">
        <v>249</v>
      </c>
      <c r="AC64" s="778" t="s">
        <v>249</v>
      </c>
      <c r="AD64" s="778" t="s">
        <v>249</v>
      </c>
      <c r="AE64" s="778" t="s">
        <v>249</v>
      </c>
      <c r="AF64" s="674">
        <v>2447844</v>
      </c>
      <c r="AG64" s="675">
        <f>IF(Q64=0," ",AF64/Q64)</f>
        <v>0.15720232920882116</v>
      </c>
      <c r="AH64" s="777">
        <v>1</v>
      </c>
      <c r="AI64" s="675">
        <f>IF(P64=0," ",AH64/P64)</f>
        <v>1</v>
      </c>
      <c r="AJ64" s="774" t="s">
        <v>628</v>
      </c>
      <c r="AK64" s="774" t="s">
        <v>617</v>
      </c>
      <c r="AL64" s="808">
        <v>4015672.5</v>
      </c>
      <c r="AM64" s="183">
        <f>IF(Q64=0," ",AL64/Q64)</f>
        <v>0.2578894203796524</v>
      </c>
      <c r="AN64" s="809">
        <v>1</v>
      </c>
      <c r="AO64" s="183">
        <f>IF(P64=0," ",AN64/P64)</f>
        <v>1</v>
      </c>
      <c r="AP64" s="810" t="s">
        <v>1334</v>
      </c>
      <c r="AQ64" s="810" t="s">
        <v>1335</v>
      </c>
      <c r="AR64" s="778"/>
      <c r="AS64" s="675">
        <f>IF(Q64=0," ",AR64/Q64)</f>
        <v>0</v>
      </c>
      <c r="AT64" s="774"/>
      <c r="AU64" s="675">
        <f>IF(P64=0," ",AT64/P64)</f>
        <v>0</v>
      </c>
      <c r="AV64" s="774"/>
      <c r="AW64" s="774"/>
      <c r="AX64" s="778"/>
      <c r="AY64" s="675">
        <f>IF(Q64=0," ",AX64/Q64)</f>
        <v>0</v>
      </c>
      <c r="AZ64" s="774"/>
      <c r="BA64" s="675">
        <f>IF(P64=0," ",AZ64/P64)</f>
        <v>0</v>
      </c>
      <c r="BB64" s="774"/>
      <c r="BC64" s="774"/>
      <c r="BD64" s="774"/>
      <c r="BE64" s="774" t="s">
        <v>516</v>
      </c>
      <c r="BF64" s="774">
        <v>50</v>
      </c>
      <c r="BG64" s="774" t="s">
        <v>618</v>
      </c>
      <c r="BH64" s="705" t="s">
        <v>453</v>
      </c>
      <c r="BI64" s="774" t="s">
        <v>467</v>
      </c>
      <c r="BJ64" s="774" t="s">
        <v>619</v>
      </c>
      <c r="BK64" s="774" t="s">
        <v>620</v>
      </c>
      <c r="BL64" s="774" t="s">
        <v>621</v>
      </c>
      <c r="BM64" s="774" t="s">
        <v>622</v>
      </c>
      <c r="BN64" s="774"/>
      <c r="BO64" s="248"/>
      <c r="BP64" s="248"/>
    </row>
    <row r="65" spans="1:68" s="16" customFormat="1" ht="15.5" hidden="1" x14ac:dyDescent="0.25">
      <c r="A65" s="12"/>
      <c r="B65" s="683" t="s">
        <v>442</v>
      </c>
      <c r="C65" s="683" t="s">
        <v>443</v>
      </c>
      <c r="D65" s="683" t="s">
        <v>630</v>
      </c>
      <c r="E65" s="825">
        <v>1</v>
      </c>
      <c r="F65" s="683" t="s">
        <v>610</v>
      </c>
      <c r="G65" s="826" t="s">
        <v>611</v>
      </c>
      <c r="H65" s="776">
        <v>44197</v>
      </c>
      <c r="I65" s="776">
        <v>45442</v>
      </c>
      <c r="J65" s="683" t="s">
        <v>631</v>
      </c>
      <c r="K65" s="683" t="s">
        <v>632</v>
      </c>
      <c r="L65" s="671" t="s">
        <v>65</v>
      </c>
      <c r="M65" s="683"/>
      <c r="N65" s="827"/>
      <c r="O65" s="666"/>
      <c r="P65" s="825">
        <v>1</v>
      </c>
      <c r="Q65" s="666"/>
      <c r="R65" s="825">
        <v>1</v>
      </c>
      <c r="S65" s="666"/>
      <c r="T65" s="825">
        <v>1</v>
      </c>
      <c r="U65" s="666"/>
      <c r="V65" s="825">
        <v>1</v>
      </c>
      <c r="W65" s="666"/>
      <c r="X65" s="827">
        <v>1</v>
      </c>
      <c r="Y65" s="666">
        <v>0</v>
      </c>
      <c r="Z65" s="778" t="s">
        <v>249</v>
      </c>
      <c r="AA65" s="778" t="s">
        <v>249</v>
      </c>
      <c r="AB65" s="778" t="s">
        <v>249</v>
      </c>
      <c r="AC65" s="778" t="s">
        <v>249</v>
      </c>
      <c r="AD65" s="778" t="s">
        <v>249</v>
      </c>
      <c r="AE65" s="778" t="s">
        <v>249</v>
      </c>
      <c r="AF65" s="674">
        <v>0</v>
      </c>
      <c r="AG65" s="675">
        <v>0</v>
      </c>
      <c r="AH65" s="774">
        <v>0</v>
      </c>
      <c r="AI65" s="675">
        <f>IF(P65=0," ",AH65/P65)</f>
        <v>0</v>
      </c>
      <c r="AJ65" s="774" t="s">
        <v>633</v>
      </c>
      <c r="AK65" s="774" t="s">
        <v>617</v>
      </c>
      <c r="AL65" s="808">
        <v>0</v>
      </c>
      <c r="AM65" s="183">
        <v>0</v>
      </c>
      <c r="AN65" s="810">
        <v>0</v>
      </c>
      <c r="AO65" s="183">
        <f>IF(P65=0," ",AN65/P65)</f>
        <v>0</v>
      </c>
      <c r="AP65" s="810" t="s">
        <v>1336</v>
      </c>
      <c r="AQ65" s="810" t="s">
        <v>1337</v>
      </c>
      <c r="AR65" s="778"/>
      <c r="AS65" s="675" t="str">
        <f>IF(Q65=0," ",AR65/Q65)</f>
        <v xml:space="preserve"> </v>
      </c>
      <c r="AT65" s="774"/>
      <c r="AU65" s="675">
        <f>IF(P65=0," ",AT65/P65)</f>
        <v>0</v>
      </c>
      <c r="AV65" s="774"/>
      <c r="AW65" s="774"/>
      <c r="AX65" s="778"/>
      <c r="AY65" s="675" t="str">
        <f>IF(Q65=0," ",AX65/Q65)</f>
        <v xml:space="preserve"> </v>
      </c>
      <c r="AZ65" s="774"/>
      <c r="BA65" s="675">
        <f>IF(P65=0," ",AZ65/P65)</f>
        <v>0</v>
      </c>
      <c r="BB65" s="774"/>
      <c r="BC65" s="774"/>
      <c r="BD65" s="774"/>
      <c r="BE65" s="774" t="s">
        <v>516</v>
      </c>
      <c r="BF65" s="774">
        <v>54</v>
      </c>
      <c r="BG65" s="774" t="s">
        <v>618</v>
      </c>
      <c r="BH65" s="705" t="s">
        <v>453</v>
      </c>
      <c r="BI65" s="774" t="s">
        <v>467</v>
      </c>
      <c r="BJ65" s="774" t="s">
        <v>619</v>
      </c>
      <c r="BK65" s="774" t="s">
        <v>620</v>
      </c>
      <c r="BL65" s="774" t="s">
        <v>621</v>
      </c>
      <c r="BM65" s="774" t="s">
        <v>622</v>
      </c>
      <c r="BN65" s="774"/>
      <c r="BO65" s="248"/>
      <c r="BP65" s="248"/>
    </row>
    <row r="66" spans="1:68" s="17" customFormat="1" ht="15.5" hidden="1" x14ac:dyDescent="0.3">
      <c r="A66" s="14"/>
      <c r="B66" s="774" t="s">
        <v>442</v>
      </c>
      <c r="C66" s="774" t="s">
        <v>608</v>
      </c>
      <c r="D66" s="774" t="s">
        <v>635</v>
      </c>
      <c r="E66" s="777">
        <v>1</v>
      </c>
      <c r="F66" s="774" t="s">
        <v>610</v>
      </c>
      <c r="G66" s="775" t="s">
        <v>611</v>
      </c>
      <c r="H66" s="780">
        <v>44197</v>
      </c>
      <c r="I66" s="780">
        <v>45413</v>
      </c>
      <c r="J66" s="774" t="s">
        <v>636</v>
      </c>
      <c r="K66" s="774" t="s">
        <v>637</v>
      </c>
      <c r="L66" s="774" t="s">
        <v>638</v>
      </c>
      <c r="M66" s="774"/>
      <c r="N66" s="799" t="s">
        <v>615</v>
      </c>
      <c r="O66" s="666"/>
      <c r="P66" s="777">
        <v>1</v>
      </c>
      <c r="Q66" s="666">
        <f>100000*7*12</f>
        <v>8400000</v>
      </c>
      <c r="R66" s="777">
        <v>1</v>
      </c>
      <c r="S66" s="666">
        <v>8652000</v>
      </c>
      <c r="T66" s="777">
        <v>1</v>
      </c>
      <c r="U66" s="666">
        <v>8911560</v>
      </c>
      <c r="V66" s="777">
        <v>1</v>
      </c>
      <c r="W66" s="666">
        <v>9178906.8000000007</v>
      </c>
      <c r="X66" s="680">
        <v>1</v>
      </c>
      <c r="Y66" s="666">
        <f>O66+Q66+S66+U66+W66</f>
        <v>35142466.799999997</v>
      </c>
      <c r="Z66" s="778" t="s">
        <v>249</v>
      </c>
      <c r="AA66" s="778" t="s">
        <v>249</v>
      </c>
      <c r="AB66" s="778" t="s">
        <v>249</v>
      </c>
      <c r="AC66" s="778" t="s">
        <v>249</v>
      </c>
      <c r="AD66" s="778" t="s">
        <v>249</v>
      </c>
      <c r="AE66" s="778" t="s">
        <v>249</v>
      </c>
      <c r="AF66" s="674">
        <v>0</v>
      </c>
      <c r="AG66" s="675">
        <f>IF(Q66=0," ",AF66/Q66)</f>
        <v>0</v>
      </c>
      <c r="AH66" s="774">
        <v>0</v>
      </c>
      <c r="AI66" s="675">
        <f>IF(P66=0," ",AH66/P66)</f>
        <v>0</v>
      </c>
      <c r="AJ66" s="774" t="s">
        <v>639</v>
      </c>
      <c r="AK66" s="774" t="s">
        <v>640</v>
      </c>
      <c r="AL66" s="808">
        <v>120000</v>
      </c>
      <c r="AM66" s="183">
        <f>IF(Q66=0," ",AL66/Q66)</f>
        <v>1.4285714285714285E-2</v>
      </c>
      <c r="AN66" s="809">
        <v>1</v>
      </c>
      <c r="AO66" s="183">
        <f>IF(P66=0," ",AN66/P66)</f>
        <v>1</v>
      </c>
      <c r="AP66" s="810" t="s">
        <v>1338</v>
      </c>
      <c r="AQ66" s="810" t="s">
        <v>1339</v>
      </c>
      <c r="AR66" s="778"/>
      <c r="AS66" s="675">
        <f>IF(Q66=0," ",AR66/Q66)</f>
        <v>0</v>
      </c>
      <c r="AT66" s="774"/>
      <c r="AU66" s="675">
        <f>IF(P66=0," ",AT66/P66)</f>
        <v>0</v>
      </c>
      <c r="AV66" s="774"/>
      <c r="AW66" s="774"/>
      <c r="AX66" s="778"/>
      <c r="AY66" s="675">
        <f>IF(Q66=0," ",AX66/Q66)</f>
        <v>0</v>
      </c>
      <c r="AZ66" s="774"/>
      <c r="BA66" s="675">
        <f>IF(P66=0," ",AZ66/P66)</f>
        <v>0</v>
      </c>
      <c r="BB66" s="774"/>
      <c r="BC66" s="774"/>
      <c r="BD66" s="774"/>
      <c r="BE66" s="774" t="s">
        <v>516</v>
      </c>
      <c r="BF66" s="774">
        <v>45</v>
      </c>
      <c r="BG66" s="774" t="s">
        <v>618</v>
      </c>
      <c r="BH66" s="705" t="s">
        <v>453</v>
      </c>
      <c r="BI66" s="774" t="s">
        <v>467</v>
      </c>
      <c r="BJ66" s="774" t="s">
        <v>619</v>
      </c>
      <c r="BK66" s="774" t="s">
        <v>620</v>
      </c>
      <c r="BL66" s="774" t="s">
        <v>621</v>
      </c>
      <c r="BM66" s="774" t="s">
        <v>622</v>
      </c>
      <c r="BN66" s="828"/>
      <c r="BO66" s="253"/>
      <c r="BP66" s="253"/>
    </row>
    <row r="67" spans="1:68" s="4" customFormat="1" ht="15.5" hidden="1" x14ac:dyDescent="0.35">
      <c r="A67" s="13"/>
      <c r="B67" s="683" t="s">
        <v>642</v>
      </c>
      <c r="C67" s="683" t="s">
        <v>643</v>
      </c>
      <c r="D67" s="683" t="s">
        <v>644</v>
      </c>
      <c r="E67" s="683"/>
      <c r="F67" s="683" t="s">
        <v>645</v>
      </c>
      <c r="G67" s="683" t="s">
        <v>646</v>
      </c>
      <c r="H67" s="829">
        <v>44256</v>
      </c>
      <c r="I67" s="829">
        <v>45473</v>
      </c>
      <c r="J67" s="683" t="s">
        <v>647</v>
      </c>
      <c r="K67" s="683" t="s">
        <v>648</v>
      </c>
      <c r="L67" s="671" t="s">
        <v>65</v>
      </c>
      <c r="M67" s="766" t="s">
        <v>66</v>
      </c>
      <c r="N67" s="825">
        <v>0</v>
      </c>
      <c r="O67" s="666">
        <v>0</v>
      </c>
      <c r="P67" s="825">
        <v>1</v>
      </c>
      <c r="Q67" s="666">
        <v>92736000</v>
      </c>
      <c r="R67" s="825">
        <v>1</v>
      </c>
      <c r="S67" s="666">
        <v>95518000</v>
      </c>
      <c r="T67" s="825">
        <v>1</v>
      </c>
      <c r="U67" s="666">
        <v>98384000</v>
      </c>
      <c r="V67" s="825">
        <v>1</v>
      </c>
      <c r="W67" s="666">
        <v>101336000</v>
      </c>
      <c r="X67" s="825">
        <v>1</v>
      </c>
      <c r="Y67" s="666">
        <f t="shared" ref="Y67:Y70" si="17">O67+Q67+S67+U67+W67</f>
        <v>387974000</v>
      </c>
      <c r="Z67" s="773"/>
      <c r="AA67" s="675"/>
      <c r="AB67" s="766"/>
      <c r="AC67" s="675"/>
      <c r="AD67" s="766"/>
      <c r="AE67" s="766"/>
      <c r="AF67" s="674">
        <v>0</v>
      </c>
      <c r="AG67" s="675">
        <v>0</v>
      </c>
      <c r="AH67" s="766">
        <v>309</v>
      </c>
      <c r="AI67" s="675">
        <v>1</v>
      </c>
      <c r="AJ67" s="766" t="s">
        <v>649</v>
      </c>
      <c r="AK67" s="670" t="s">
        <v>104</v>
      </c>
      <c r="AL67" s="773">
        <v>34401100</v>
      </c>
      <c r="AM67" s="830">
        <f>(AL67*100%)/Q67</f>
        <v>0.37095734126984126</v>
      </c>
      <c r="AN67" s="830">
        <f>664/1587</f>
        <v>0.41839949590422182</v>
      </c>
      <c r="AO67" s="831">
        <f>IFERROR(+AN67/$P67,"")</f>
        <v>0.41839949590422182</v>
      </c>
      <c r="AP67" s="766" t="s">
        <v>1340</v>
      </c>
      <c r="AQ67" s="670" t="s">
        <v>615</v>
      </c>
      <c r="AR67" s="832" t="s">
        <v>1499</v>
      </c>
      <c r="AS67" s="833">
        <v>0.64900000000000002</v>
      </c>
      <c r="AT67" s="833">
        <v>0.58160000000000001</v>
      </c>
      <c r="AU67" s="833">
        <v>0.58199999999999996</v>
      </c>
      <c r="AV67" s="834" t="s">
        <v>1500</v>
      </c>
      <c r="AW67" s="835" t="s">
        <v>1501</v>
      </c>
      <c r="AX67" s="773"/>
      <c r="AY67" s="675"/>
      <c r="AZ67" s="766"/>
      <c r="BA67" s="675"/>
      <c r="BB67" s="766"/>
      <c r="BC67" s="766"/>
      <c r="BD67" s="766"/>
      <c r="BE67" s="683" t="s">
        <v>650</v>
      </c>
      <c r="BF67" s="683" t="s">
        <v>651</v>
      </c>
      <c r="BG67" s="683">
        <v>7829</v>
      </c>
      <c r="BH67" s="705" t="s">
        <v>652</v>
      </c>
      <c r="BI67" s="683" t="s">
        <v>653</v>
      </c>
      <c r="BJ67" s="683" t="s">
        <v>654</v>
      </c>
      <c r="BK67" s="836" t="s">
        <v>1341</v>
      </c>
      <c r="BL67" s="836" t="s">
        <v>656</v>
      </c>
      <c r="BM67" s="836" t="s">
        <v>1342</v>
      </c>
      <c r="BN67" s="836" t="s">
        <v>1343</v>
      </c>
      <c r="BO67" s="836" t="s">
        <v>1344</v>
      </c>
      <c r="BP67" s="82"/>
    </row>
    <row r="68" spans="1:68" s="4" customFormat="1" ht="15.5" hidden="1" x14ac:dyDescent="0.35">
      <c r="A68" s="13"/>
      <c r="B68" s="683" t="s">
        <v>642</v>
      </c>
      <c r="C68" s="683" t="s">
        <v>643</v>
      </c>
      <c r="D68" s="683" t="s">
        <v>660</v>
      </c>
      <c r="E68" s="683"/>
      <c r="F68" s="683" t="s">
        <v>645</v>
      </c>
      <c r="G68" s="683" t="s">
        <v>646</v>
      </c>
      <c r="H68" s="776">
        <v>44256</v>
      </c>
      <c r="I68" s="776">
        <v>45473</v>
      </c>
      <c r="J68" s="683" t="s">
        <v>661</v>
      </c>
      <c r="K68" s="683" t="s">
        <v>662</v>
      </c>
      <c r="L68" s="683" t="s">
        <v>663</v>
      </c>
      <c r="M68" s="766" t="s">
        <v>66</v>
      </c>
      <c r="N68" s="825">
        <v>0</v>
      </c>
      <c r="O68" s="666">
        <v>0</v>
      </c>
      <c r="P68" s="683">
        <v>1</v>
      </c>
      <c r="Q68" s="666">
        <v>57408000</v>
      </c>
      <c r="R68" s="683">
        <v>1</v>
      </c>
      <c r="S68" s="666">
        <v>59130000</v>
      </c>
      <c r="T68" s="683">
        <v>1</v>
      </c>
      <c r="U68" s="666">
        <v>60904000</v>
      </c>
      <c r="V68" s="683">
        <v>1</v>
      </c>
      <c r="W68" s="666">
        <v>62731000</v>
      </c>
      <c r="X68" s="683">
        <v>1</v>
      </c>
      <c r="Y68" s="666">
        <f t="shared" si="17"/>
        <v>240173000</v>
      </c>
      <c r="Z68" s="773"/>
      <c r="AA68" s="675"/>
      <c r="AB68" s="766"/>
      <c r="AC68" s="675"/>
      <c r="AD68" s="766"/>
      <c r="AE68" s="766"/>
      <c r="AF68" s="674">
        <v>0</v>
      </c>
      <c r="AG68" s="675">
        <v>0</v>
      </c>
      <c r="AH68" s="766">
        <v>2</v>
      </c>
      <c r="AI68" s="675">
        <v>1</v>
      </c>
      <c r="AJ68" s="766" t="s">
        <v>664</v>
      </c>
      <c r="AK68" s="670" t="s">
        <v>104</v>
      </c>
      <c r="AL68" s="666">
        <v>57408000</v>
      </c>
      <c r="AM68" s="830">
        <f>(AL68*100%)/Q68</f>
        <v>1</v>
      </c>
      <c r="AN68" s="766">
        <v>1</v>
      </c>
      <c r="AO68" s="831">
        <f t="shared" ref="AO68:AO73" si="18">IFERROR(+AN68/$P68,"")</f>
        <v>1</v>
      </c>
      <c r="AP68" s="766" t="s">
        <v>1345</v>
      </c>
      <c r="AQ68" s="670" t="s">
        <v>615</v>
      </c>
      <c r="AR68" s="837" t="s">
        <v>1502</v>
      </c>
      <c r="AS68" s="838">
        <v>1.254</v>
      </c>
      <c r="AT68" s="839">
        <v>1</v>
      </c>
      <c r="AU68" s="838">
        <v>1</v>
      </c>
      <c r="AV68" s="839" t="s">
        <v>1503</v>
      </c>
      <c r="AW68" s="839" t="s">
        <v>249</v>
      </c>
      <c r="AX68" s="773"/>
      <c r="AY68" s="675"/>
      <c r="AZ68" s="766"/>
      <c r="BA68" s="675"/>
      <c r="BB68" s="766"/>
      <c r="BC68" s="766"/>
      <c r="BD68" s="766"/>
      <c r="BE68" s="683" t="s">
        <v>650</v>
      </c>
      <c r="BF68" s="683" t="s">
        <v>651</v>
      </c>
      <c r="BG68" s="683">
        <v>7829</v>
      </c>
      <c r="BH68" s="705" t="s">
        <v>652</v>
      </c>
      <c r="BI68" s="683" t="s">
        <v>653</v>
      </c>
      <c r="BJ68" s="683" t="s">
        <v>654</v>
      </c>
      <c r="BK68" s="836" t="s">
        <v>1341</v>
      </c>
      <c r="BL68" s="836" t="s">
        <v>656</v>
      </c>
      <c r="BM68" s="836" t="s">
        <v>1342</v>
      </c>
      <c r="BN68" s="840"/>
      <c r="BO68" s="82"/>
      <c r="BP68" s="82"/>
    </row>
    <row r="69" spans="1:68" s="4" customFormat="1" ht="15.5" hidden="1" x14ac:dyDescent="0.35">
      <c r="A69" s="13"/>
      <c r="B69" s="683" t="s">
        <v>642</v>
      </c>
      <c r="C69" s="683" t="s">
        <v>643</v>
      </c>
      <c r="D69" s="683" t="s">
        <v>666</v>
      </c>
      <c r="E69" s="683"/>
      <c r="F69" s="683" t="s">
        <v>645</v>
      </c>
      <c r="G69" s="683" t="s">
        <v>646</v>
      </c>
      <c r="H69" s="776">
        <v>44256</v>
      </c>
      <c r="I69" s="776">
        <v>45290</v>
      </c>
      <c r="J69" s="683" t="s">
        <v>667</v>
      </c>
      <c r="K69" s="841" t="s">
        <v>668</v>
      </c>
      <c r="L69" s="683" t="s">
        <v>669</v>
      </c>
      <c r="M69" s="766" t="s">
        <v>66</v>
      </c>
      <c r="N69" s="825">
        <v>0</v>
      </c>
      <c r="O69" s="666">
        <v>0</v>
      </c>
      <c r="P69" s="825">
        <v>0</v>
      </c>
      <c r="Q69" s="666">
        <v>0</v>
      </c>
      <c r="R69" s="825">
        <v>0</v>
      </c>
      <c r="S69" s="666">
        <v>0</v>
      </c>
      <c r="T69" s="825">
        <v>1</v>
      </c>
      <c r="U69" s="666">
        <v>140548000</v>
      </c>
      <c r="V69" s="825">
        <v>0</v>
      </c>
      <c r="W69" s="666">
        <v>0</v>
      </c>
      <c r="X69" s="825">
        <v>1</v>
      </c>
      <c r="Y69" s="666">
        <f t="shared" si="17"/>
        <v>140548000</v>
      </c>
      <c r="Z69" s="773"/>
      <c r="AA69" s="675"/>
      <c r="AB69" s="766"/>
      <c r="AC69" s="675"/>
      <c r="AD69" s="766"/>
      <c r="AE69" s="766"/>
      <c r="AF69" s="674">
        <v>0</v>
      </c>
      <c r="AG69" s="675">
        <v>0</v>
      </c>
      <c r="AH69" s="766">
        <v>0</v>
      </c>
      <c r="AI69" s="675">
        <v>0</v>
      </c>
      <c r="AJ69" s="675" t="s">
        <v>670</v>
      </c>
      <c r="AK69" s="766" t="s">
        <v>671</v>
      </c>
      <c r="AL69" s="773">
        <v>0</v>
      </c>
      <c r="AM69" s="675">
        <v>0</v>
      </c>
      <c r="AN69" s="766">
        <v>0</v>
      </c>
      <c r="AO69" s="831" t="str">
        <f t="shared" si="18"/>
        <v/>
      </c>
      <c r="AP69" s="766" t="s">
        <v>1346</v>
      </c>
      <c r="AQ69" s="766" t="s">
        <v>615</v>
      </c>
      <c r="AR69" s="837" t="s">
        <v>326</v>
      </c>
      <c r="AS69" s="839" t="s">
        <v>448</v>
      </c>
      <c r="AT69" s="839">
        <v>0</v>
      </c>
      <c r="AU69" s="839" t="s">
        <v>1257</v>
      </c>
      <c r="AV69" s="839" t="s">
        <v>1504</v>
      </c>
      <c r="AW69" s="839" t="s">
        <v>1505</v>
      </c>
      <c r="AX69" s="773"/>
      <c r="AY69" s="675"/>
      <c r="AZ69" s="766"/>
      <c r="BA69" s="675"/>
      <c r="BB69" s="766"/>
      <c r="BC69" s="766"/>
      <c r="BD69" s="766"/>
      <c r="BE69" s="683" t="s">
        <v>650</v>
      </c>
      <c r="BF69" s="683" t="s">
        <v>672</v>
      </c>
      <c r="BG69" s="683">
        <v>7829</v>
      </c>
      <c r="BH69" s="705" t="s">
        <v>652</v>
      </c>
      <c r="BI69" s="683" t="s">
        <v>653</v>
      </c>
      <c r="BJ69" s="683" t="s">
        <v>654</v>
      </c>
      <c r="BK69" s="836" t="s">
        <v>1341</v>
      </c>
      <c r="BL69" s="836" t="s">
        <v>656</v>
      </c>
      <c r="BM69" s="836" t="s">
        <v>1342</v>
      </c>
      <c r="BN69" s="836" t="s">
        <v>1347</v>
      </c>
      <c r="BO69" s="842" t="s">
        <v>1344</v>
      </c>
      <c r="BP69" s="82"/>
    </row>
    <row r="70" spans="1:68" s="4" customFormat="1" ht="15.5" hidden="1" x14ac:dyDescent="0.35">
      <c r="A70" s="13"/>
      <c r="B70" s="683" t="s">
        <v>642</v>
      </c>
      <c r="C70" s="683" t="s">
        <v>643</v>
      </c>
      <c r="D70" s="683" t="s">
        <v>676</v>
      </c>
      <c r="E70" s="683"/>
      <c r="F70" s="683" t="s">
        <v>645</v>
      </c>
      <c r="G70" s="683" t="s">
        <v>646</v>
      </c>
      <c r="H70" s="776">
        <v>44197</v>
      </c>
      <c r="I70" s="776">
        <v>45107</v>
      </c>
      <c r="J70" s="683" t="s">
        <v>677</v>
      </c>
      <c r="K70" s="683" t="s">
        <v>678</v>
      </c>
      <c r="L70" s="671" t="s">
        <v>65</v>
      </c>
      <c r="M70" s="766" t="s">
        <v>66</v>
      </c>
      <c r="N70" s="825">
        <v>0</v>
      </c>
      <c r="O70" s="666">
        <v>0</v>
      </c>
      <c r="P70" s="825">
        <v>1</v>
      </c>
      <c r="Q70" s="666">
        <v>9129600</v>
      </c>
      <c r="R70" s="825">
        <v>1</v>
      </c>
      <c r="S70" s="666">
        <v>9129600</v>
      </c>
      <c r="T70" s="825">
        <v>1</v>
      </c>
      <c r="U70" s="666">
        <v>9129600</v>
      </c>
      <c r="V70" s="825">
        <v>0</v>
      </c>
      <c r="W70" s="666">
        <v>0</v>
      </c>
      <c r="X70" s="825">
        <v>1</v>
      </c>
      <c r="Y70" s="666">
        <f t="shared" si="17"/>
        <v>27388800</v>
      </c>
      <c r="Z70" s="773"/>
      <c r="AA70" s="675"/>
      <c r="AB70" s="766"/>
      <c r="AC70" s="675"/>
      <c r="AD70" s="766"/>
      <c r="AE70" s="766"/>
      <c r="AF70" s="674">
        <v>2282400</v>
      </c>
      <c r="AG70" s="675">
        <v>0.25</v>
      </c>
      <c r="AH70" s="683">
        <v>100</v>
      </c>
      <c r="AI70" s="675">
        <v>1</v>
      </c>
      <c r="AJ70" s="766" t="s">
        <v>679</v>
      </c>
      <c r="AK70" s="766" t="s">
        <v>680</v>
      </c>
      <c r="AL70" s="773">
        <f>9129600/4*2</f>
        <v>4564800</v>
      </c>
      <c r="AM70" s="675">
        <v>0.5</v>
      </c>
      <c r="AN70" s="843">
        <v>1</v>
      </c>
      <c r="AO70" s="831">
        <f t="shared" si="18"/>
        <v>1</v>
      </c>
      <c r="AP70" s="766" t="s">
        <v>1348</v>
      </c>
      <c r="AQ70" s="766" t="s">
        <v>1349</v>
      </c>
      <c r="AR70" s="837" t="s">
        <v>1506</v>
      </c>
      <c r="AS70" s="838">
        <v>0.75</v>
      </c>
      <c r="AT70" s="844">
        <v>1</v>
      </c>
      <c r="AU70" s="838">
        <v>1</v>
      </c>
      <c r="AV70" s="839" t="s">
        <v>1507</v>
      </c>
      <c r="AW70" s="845" t="s">
        <v>1508</v>
      </c>
      <c r="AX70" s="773"/>
      <c r="AY70" s="675"/>
      <c r="AZ70" s="766"/>
      <c r="BA70" s="675"/>
      <c r="BB70" s="766"/>
      <c r="BC70" s="766"/>
      <c r="BD70" s="766"/>
      <c r="BE70" s="683" t="s">
        <v>650</v>
      </c>
      <c r="BF70" s="683" t="s">
        <v>681</v>
      </c>
      <c r="BG70" s="683">
        <v>7750</v>
      </c>
      <c r="BH70" s="705" t="s">
        <v>652</v>
      </c>
      <c r="BI70" s="683" t="s">
        <v>653</v>
      </c>
      <c r="BJ70" s="683" t="s">
        <v>682</v>
      </c>
      <c r="BK70" s="683" t="s">
        <v>683</v>
      </c>
      <c r="BL70" s="683" t="s">
        <v>684</v>
      </c>
      <c r="BM70" s="683" t="s">
        <v>685</v>
      </c>
      <c r="BN70" s="846" t="s">
        <v>1350</v>
      </c>
      <c r="BO70" s="847" t="s">
        <v>1351</v>
      </c>
      <c r="BP70" s="82"/>
    </row>
    <row r="71" spans="1:68" s="4" customFormat="1" ht="15.5" hidden="1" x14ac:dyDescent="0.35">
      <c r="A71" s="13"/>
      <c r="B71" s="708" t="s">
        <v>642</v>
      </c>
      <c r="C71" s="708" t="s">
        <v>643</v>
      </c>
      <c r="D71" s="708" t="s">
        <v>1352</v>
      </c>
      <c r="E71" s="708"/>
      <c r="F71" s="708" t="s">
        <v>689</v>
      </c>
      <c r="G71" s="708" t="s">
        <v>646</v>
      </c>
      <c r="H71" s="848">
        <v>44228</v>
      </c>
      <c r="I71" s="849">
        <v>45290</v>
      </c>
      <c r="J71" s="708" t="s">
        <v>690</v>
      </c>
      <c r="K71" s="708" t="s">
        <v>1353</v>
      </c>
      <c r="L71" s="772" t="s">
        <v>692</v>
      </c>
      <c r="M71" s="772" t="s">
        <v>424</v>
      </c>
      <c r="N71" s="850">
        <v>0</v>
      </c>
      <c r="O71" s="713">
        <v>0</v>
      </c>
      <c r="P71" s="850">
        <v>0.3</v>
      </c>
      <c r="Q71" s="851">
        <v>25850000</v>
      </c>
      <c r="R71" s="850">
        <v>0.35</v>
      </c>
      <c r="S71" s="713">
        <v>24000000</v>
      </c>
      <c r="T71" s="850">
        <v>0.35</v>
      </c>
      <c r="U71" s="713">
        <v>26000000</v>
      </c>
      <c r="V71" s="850">
        <v>0</v>
      </c>
      <c r="W71" s="713">
        <v>0</v>
      </c>
      <c r="X71" s="850">
        <v>1</v>
      </c>
      <c r="Y71" s="851">
        <f>O71+Q71+S71+U71+W71</f>
        <v>75850000</v>
      </c>
      <c r="Z71" s="852"/>
      <c r="AA71" s="853"/>
      <c r="AB71" s="772"/>
      <c r="AC71" s="853"/>
      <c r="AD71" s="772"/>
      <c r="AE71" s="772"/>
      <c r="AF71" s="714">
        <v>0</v>
      </c>
      <c r="AG71" s="854">
        <v>1</v>
      </c>
      <c r="AH71" s="855">
        <v>7.5</v>
      </c>
      <c r="AI71" s="854">
        <v>0.25</v>
      </c>
      <c r="AJ71" s="772" t="s">
        <v>693</v>
      </c>
      <c r="AK71" s="715" t="s">
        <v>104</v>
      </c>
      <c r="AL71" s="713">
        <v>25850000</v>
      </c>
      <c r="AM71" s="853">
        <v>1</v>
      </c>
      <c r="AN71" s="856">
        <v>0.15</v>
      </c>
      <c r="AO71" s="857">
        <f t="shared" si="18"/>
        <v>0.5</v>
      </c>
      <c r="AP71" s="772" t="s">
        <v>1354</v>
      </c>
      <c r="AQ71" s="858" t="s">
        <v>1355</v>
      </c>
      <c r="AR71" s="837" t="s">
        <v>1509</v>
      </c>
      <c r="AS71" s="838">
        <v>1</v>
      </c>
      <c r="AT71" s="839" t="s">
        <v>1510</v>
      </c>
      <c r="AU71" s="839" t="s">
        <v>1257</v>
      </c>
      <c r="AV71" s="859" t="s">
        <v>1511</v>
      </c>
      <c r="AW71" s="837" t="s">
        <v>1512</v>
      </c>
      <c r="AX71" s="860"/>
      <c r="AY71" s="861"/>
      <c r="AZ71" s="862"/>
      <c r="BA71" s="861"/>
      <c r="BB71" s="862"/>
      <c r="BC71" s="862"/>
      <c r="BD71" s="862"/>
      <c r="BE71" s="708" t="s">
        <v>694</v>
      </c>
      <c r="BF71" s="708" t="s">
        <v>695</v>
      </c>
      <c r="BG71" s="708">
        <v>7904</v>
      </c>
      <c r="BH71" s="863" t="s">
        <v>652</v>
      </c>
      <c r="BI71" s="708" t="s">
        <v>653</v>
      </c>
      <c r="BJ71" s="708" t="s">
        <v>696</v>
      </c>
      <c r="BK71" s="855" t="s">
        <v>1356</v>
      </c>
      <c r="BL71" s="855" t="s">
        <v>698</v>
      </c>
      <c r="BM71" s="855" t="s">
        <v>1357</v>
      </c>
      <c r="BN71" s="864" t="s">
        <v>1358</v>
      </c>
      <c r="BO71" s="331"/>
      <c r="BP71" s="82"/>
    </row>
    <row r="72" spans="1:68" s="4" customFormat="1" ht="15.5" hidden="1" x14ac:dyDescent="0.35">
      <c r="A72" s="13"/>
      <c r="B72" s="683" t="s">
        <v>642</v>
      </c>
      <c r="C72" s="683" t="s">
        <v>643</v>
      </c>
      <c r="D72" s="683" t="s">
        <v>702</v>
      </c>
      <c r="E72" s="683"/>
      <c r="F72" s="683" t="s">
        <v>703</v>
      </c>
      <c r="G72" s="683" t="s">
        <v>704</v>
      </c>
      <c r="H72" s="776">
        <v>44211</v>
      </c>
      <c r="I72" s="829">
        <v>45442</v>
      </c>
      <c r="J72" s="683" t="s">
        <v>705</v>
      </c>
      <c r="K72" s="683" t="s">
        <v>706</v>
      </c>
      <c r="L72" s="671" t="s">
        <v>65</v>
      </c>
      <c r="M72" s="766" t="s">
        <v>424</v>
      </c>
      <c r="N72" s="825">
        <v>0</v>
      </c>
      <c r="O72" s="666">
        <v>0</v>
      </c>
      <c r="P72" s="683">
        <v>1</v>
      </c>
      <c r="Q72" s="666">
        <v>12000000</v>
      </c>
      <c r="R72" s="683">
        <v>4</v>
      </c>
      <c r="S72" s="666">
        <v>12000000</v>
      </c>
      <c r="T72" s="683">
        <v>4</v>
      </c>
      <c r="U72" s="666" t="s">
        <v>707</v>
      </c>
      <c r="V72" s="683">
        <v>4</v>
      </c>
      <c r="W72" s="666" t="s">
        <v>707</v>
      </c>
      <c r="X72" s="683">
        <v>4</v>
      </c>
      <c r="Y72" s="666" t="s">
        <v>707</v>
      </c>
      <c r="Z72" s="773"/>
      <c r="AA72" s="675"/>
      <c r="AB72" s="766"/>
      <c r="AC72" s="675"/>
      <c r="AD72" s="766"/>
      <c r="AE72" s="766"/>
      <c r="AF72" s="674">
        <v>0</v>
      </c>
      <c r="AG72" s="675">
        <v>0</v>
      </c>
      <c r="AH72" s="766">
        <v>0</v>
      </c>
      <c r="AI72" s="675">
        <v>0</v>
      </c>
      <c r="AJ72" s="766" t="s">
        <v>708</v>
      </c>
      <c r="AK72" s="841" t="s">
        <v>709</v>
      </c>
      <c r="AL72" s="773">
        <v>0</v>
      </c>
      <c r="AM72" s="675">
        <v>0</v>
      </c>
      <c r="AN72" s="766">
        <v>0</v>
      </c>
      <c r="AO72" s="831">
        <f t="shared" si="18"/>
        <v>0</v>
      </c>
      <c r="AP72" s="766" t="s">
        <v>1359</v>
      </c>
      <c r="AQ72" s="766" t="s">
        <v>1360</v>
      </c>
      <c r="AR72" s="837" t="s">
        <v>326</v>
      </c>
      <c r="AS72" s="838">
        <v>0</v>
      </c>
      <c r="AT72" s="839">
        <v>0</v>
      </c>
      <c r="AU72" s="844">
        <v>0</v>
      </c>
      <c r="AV72" s="834" t="s">
        <v>1513</v>
      </c>
      <c r="AW72" s="839" t="s">
        <v>1514</v>
      </c>
      <c r="AX72" s="773"/>
      <c r="AY72" s="675"/>
      <c r="AZ72" s="766"/>
      <c r="BA72" s="675"/>
      <c r="BB72" s="766"/>
      <c r="BC72" s="766"/>
      <c r="BD72" s="766"/>
      <c r="BE72" s="683" t="s">
        <v>710</v>
      </c>
      <c r="BF72" s="683" t="s">
        <v>711</v>
      </c>
      <c r="BG72" s="683">
        <v>7750</v>
      </c>
      <c r="BH72" s="705" t="s">
        <v>652</v>
      </c>
      <c r="BI72" s="683" t="s">
        <v>653</v>
      </c>
      <c r="BJ72" s="683" t="s">
        <v>712</v>
      </c>
      <c r="BK72" s="683" t="s">
        <v>713</v>
      </c>
      <c r="BL72" s="683" t="s">
        <v>714</v>
      </c>
      <c r="BM72" s="683" t="s">
        <v>715</v>
      </c>
      <c r="BN72" s="683" t="s">
        <v>716</v>
      </c>
      <c r="BO72" s="82"/>
      <c r="BP72" s="82"/>
    </row>
    <row r="73" spans="1:68" s="4" customFormat="1" ht="15.5" hidden="1" x14ac:dyDescent="0.35">
      <c r="A73" s="13"/>
      <c r="B73" s="683" t="s">
        <v>642</v>
      </c>
      <c r="C73" s="683" t="s">
        <v>643</v>
      </c>
      <c r="D73" s="683" t="s">
        <v>718</v>
      </c>
      <c r="E73" s="683"/>
      <c r="F73" s="683" t="s">
        <v>703</v>
      </c>
      <c r="G73" s="683" t="s">
        <v>704</v>
      </c>
      <c r="H73" s="776">
        <v>44211</v>
      </c>
      <c r="I73" s="776">
        <v>45442</v>
      </c>
      <c r="J73" s="683" t="s">
        <v>719</v>
      </c>
      <c r="K73" s="683" t="s">
        <v>720</v>
      </c>
      <c r="L73" s="671" t="s">
        <v>65</v>
      </c>
      <c r="M73" s="766" t="s">
        <v>424</v>
      </c>
      <c r="N73" s="825">
        <v>0</v>
      </c>
      <c r="O73" s="666">
        <v>0</v>
      </c>
      <c r="P73" s="683">
        <v>1</v>
      </c>
      <c r="Q73" s="666" t="s">
        <v>721</v>
      </c>
      <c r="R73" s="683">
        <v>2</v>
      </c>
      <c r="S73" s="666" t="s">
        <v>721</v>
      </c>
      <c r="T73" s="683">
        <v>2</v>
      </c>
      <c r="U73" s="666" t="s">
        <v>721</v>
      </c>
      <c r="V73" s="683">
        <v>1</v>
      </c>
      <c r="W73" s="666" t="s">
        <v>721</v>
      </c>
      <c r="X73" s="683">
        <v>7</v>
      </c>
      <c r="Y73" s="666" t="s">
        <v>722</v>
      </c>
      <c r="Z73" s="766"/>
      <c r="AA73" s="675"/>
      <c r="AB73" s="766"/>
      <c r="AC73" s="675"/>
      <c r="AD73" s="766"/>
      <c r="AE73" s="766"/>
      <c r="AF73" s="674">
        <v>0</v>
      </c>
      <c r="AG73" s="675">
        <v>0</v>
      </c>
      <c r="AH73" s="766">
        <v>0</v>
      </c>
      <c r="AI73" s="675">
        <v>0</v>
      </c>
      <c r="AJ73" s="766" t="s">
        <v>708</v>
      </c>
      <c r="AK73" s="841" t="s">
        <v>709</v>
      </c>
      <c r="AL73" s="766">
        <v>0</v>
      </c>
      <c r="AM73" s="675">
        <v>0</v>
      </c>
      <c r="AN73" s="766">
        <v>0</v>
      </c>
      <c r="AO73" s="831">
        <f t="shared" si="18"/>
        <v>0</v>
      </c>
      <c r="AP73" s="766" t="s">
        <v>1361</v>
      </c>
      <c r="AQ73" s="766" t="s">
        <v>615</v>
      </c>
      <c r="AR73" s="837">
        <v>0</v>
      </c>
      <c r="AS73" s="838">
        <v>0</v>
      </c>
      <c r="AT73" s="839">
        <v>0</v>
      </c>
      <c r="AU73" s="844">
        <v>0</v>
      </c>
      <c r="AV73" s="839" t="s">
        <v>1515</v>
      </c>
      <c r="AW73" s="839" t="s">
        <v>249</v>
      </c>
      <c r="AX73" s="766"/>
      <c r="AY73" s="675"/>
      <c r="AZ73" s="766"/>
      <c r="BA73" s="675"/>
      <c r="BB73" s="766"/>
      <c r="BC73" s="766"/>
      <c r="BD73" s="766"/>
      <c r="BE73" s="683" t="s">
        <v>710</v>
      </c>
      <c r="BF73" s="683" t="s">
        <v>711</v>
      </c>
      <c r="BG73" s="683">
        <v>7750</v>
      </c>
      <c r="BH73" s="705" t="s">
        <v>652</v>
      </c>
      <c r="BI73" s="683" t="s">
        <v>653</v>
      </c>
      <c r="BJ73" s="683" t="s">
        <v>712</v>
      </c>
      <c r="BK73" s="864" t="s">
        <v>1362</v>
      </c>
      <c r="BL73" s="864" t="s">
        <v>1363</v>
      </c>
      <c r="BM73" s="836" t="s">
        <v>1364</v>
      </c>
      <c r="BN73" s="683" t="s">
        <v>1365</v>
      </c>
      <c r="BO73" s="82"/>
      <c r="BP73" s="82"/>
    </row>
    <row r="74" spans="1:68" s="501" customFormat="1" ht="15.5" x14ac:dyDescent="0.35">
      <c r="A74" s="292"/>
      <c r="B74" s="625" t="s">
        <v>442</v>
      </c>
      <c r="C74" s="625" t="s">
        <v>443</v>
      </c>
      <c r="D74" s="1021" t="s">
        <v>725</v>
      </c>
      <c r="E74" s="625"/>
      <c r="F74" s="626"/>
      <c r="G74" s="627" t="s">
        <v>726</v>
      </c>
      <c r="H74" s="628">
        <v>44197</v>
      </c>
      <c r="I74" s="628">
        <v>45473</v>
      </c>
      <c r="J74" s="625" t="s">
        <v>727</v>
      </c>
      <c r="K74" s="1021" t="s">
        <v>728</v>
      </c>
      <c r="L74" s="629" t="s">
        <v>65</v>
      </c>
      <c r="M74" s="625" t="s">
        <v>390</v>
      </c>
      <c r="N74" s="630" t="s">
        <v>615</v>
      </c>
      <c r="O74" s="631"/>
      <c r="P74" s="632" t="s">
        <v>1366</v>
      </c>
      <c r="Q74" s="631">
        <v>13262295</v>
      </c>
      <c r="R74" s="632" t="s">
        <v>1367</v>
      </c>
      <c r="S74" s="631">
        <v>13262295</v>
      </c>
      <c r="T74" s="632" t="s">
        <v>1367</v>
      </c>
      <c r="U74" s="631">
        <v>13262295</v>
      </c>
      <c r="V74" s="632" t="s">
        <v>1366</v>
      </c>
      <c r="W74" s="631">
        <v>13262295</v>
      </c>
      <c r="X74" s="633" t="s">
        <v>1367</v>
      </c>
      <c r="Y74" s="631">
        <f>O74+Q74+S74+U74+W74</f>
        <v>53049180</v>
      </c>
      <c r="AE74" s="625" t="s">
        <v>1516</v>
      </c>
      <c r="AF74" s="1122">
        <v>1591475.4</v>
      </c>
      <c r="AG74" s="625">
        <v>3</v>
      </c>
      <c r="AH74" s="634">
        <v>0.12</v>
      </c>
      <c r="AI74" s="634">
        <v>0.12</v>
      </c>
      <c r="AJ74" s="625" t="s">
        <v>729</v>
      </c>
      <c r="AK74" s="625" t="s">
        <v>730</v>
      </c>
      <c r="AL74" s="635">
        <v>5304918</v>
      </c>
      <c r="AM74" s="634">
        <f>IF(Q74=0," ",AL74/Q74)</f>
        <v>0.4</v>
      </c>
      <c r="AN74" s="625">
        <v>10</v>
      </c>
      <c r="AO74" s="634">
        <v>0.48</v>
      </c>
      <c r="AP74" s="625" t="s">
        <v>729</v>
      </c>
      <c r="AQ74" s="625" t="s">
        <v>730</v>
      </c>
      <c r="AR74" s="636">
        <f>(Q74/25)*AT74</f>
        <v>3713442.6000000006</v>
      </c>
      <c r="AS74" s="637">
        <f>IF(Q74=0," ",AR74/Q74)</f>
        <v>0.28000000000000003</v>
      </c>
      <c r="AT74" s="638">
        <v>7</v>
      </c>
      <c r="AU74" s="639">
        <v>0.28000000000000003</v>
      </c>
      <c r="AV74" s="638" t="s">
        <v>731</v>
      </c>
      <c r="AW74" s="638" t="s">
        <v>732</v>
      </c>
      <c r="AX74" s="1059">
        <f>(W74/25)*AZ74</f>
        <v>9018360.6000000015</v>
      </c>
      <c r="AY74" s="1058">
        <f>AX74/Q74</f>
        <v>0.68000000000000016</v>
      </c>
      <c r="AZ74" s="649">
        <v>17</v>
      </c>
      <c r="BA74" s="1058">
        <v>1</v>
      </c>
      <c r="BB74" s="1021" t="s">
        <v>1517</v>
      </c>
      <c r="BC74" s="625" t="s">
        <v>1518</v>
      </c>
      <c r="BD74" s="625" t="s">
        <v>1519</v>
      </c>
      <c r="BE74" s="625" t="s">
        <v>733</v>
      </c>
      <c r="BF74" s="625" t="s">
        <v>734</v>
      </c>
      <c r="BG74" s="625" t="s">
        <v>735</v>
      </c>
      <c r="BH74" s="626" t="s">
        <v>736</v>
      </c>
      <c r="BI74" s="626" t="s">
        <v>737</v>
      </c>
      <c r="BJ74" s="625" t="s">
        <v>738</v>
      </c>
      <c r="BK74" s="626" t="s">
        <v>739</v>
      </c>
      <c r="BL74" s="640" t="s">
        <v>740</v>
      </c>
      <c r="BM74" s="641" t="s">
        <v>741</v>
      </c>
      <c r="BN74" s="642"/>
      <c r="BO74" s="500"/>
      <c r="BP74" s="500"/>
    </row>
    <row r="75" spans="1:68" s="501" customFormat="1" ht="15.5" x14ac:dyDescent="0.35">
      <c r="A75" s="292"/>
      <c r="B75" s="625" t="s">
        <v>442</v>
      </c>
      <c r="C75" s="625" t="s">
        <v>443</v>
      </c>
      <c r="D75" s="1021" t="s">
        <v>743</v>
      </c>
      <c r="E75" s="625"/>
      <c r="F75" s="626"/>
      <c r="G75" s="643" t="s">
        <v>726</v>
      </c>
      <c r="H75" s="628">
        <v>44197</v>
      </c>
      <c r="I75" s="628">
        <v>45291</v>
      </c>
      <c r="J75" s="625" t="s">
        <v>744</v>
      </c>
      <c r="K75" s="1021" t="s">
        <v>745</v>
      </c>
      <c r="L75" s="629" t="s">
        <v>65</v>
      </c>
      <c r="M75" s="625" t="s">
        <v>66</v>
      </c>
      <c r="N75" s="630"/>
      <c r="O75" s="631"/>
      <c r="P75" s="632">
        <v>1</v>
      </c>
      <c r="Q75" s="631">
        <v>15500000</v>
      </c>
      <c r="R75" s="632">
        <v>1</v>
      </c>
      <c r="S75" s="631">
        <v>15500000</v>
      </c>
      <c r="T75" s="632">
        <v>1</v>
      </c>
      <c r="U75" s="631">
        <v>15500000</v>
      </c>
      <c r="V75" s="632"/>
      <c r="W75" s="631"/>
      <c r="X75" s="633" t="s">
        <v>1367</v>
      </c>
      <c r="Y75" s="631">
        <f t="shared" ref="Y75:Y80" si="19">O75+Q75+S75+U75+W75</f>
        <v>46500000</v>
      </c>
      <c r="Z75" s="644"/>
      <c r="AA75" s="634"/>
      <c r="AB75" s="625"/>
      <c r="AC75" s="634"/>
      <c r="AD75" s="625"/>
      <c r="AE75" s="625"/>
      <c r="AF75" s="644">
        <v>0</v>
      </c>
      <c r="AG75" s="634">
        <v>0</v>
      </c>
      <c r="AH75" s="625">
        <v>0</v>
      </c>
      <c r="AI75" s="634">
        <v>0</v>
      </c>
      <c r="AJ75" s="625" t="s">
        <v>746</v>
      </c>
      <c r="AK75" s="625" t="s">
        <v>615</v>
      </c>
      <c r="AL75" s="645">
        <v>0</v>
      </c>
      <c r="AM75" s="634">
        <v>0</v>
      </c>
      <c r="AN75" s="625">
        <v>0</v>
      </c>
      <c r="AO75" s="634">
        <v>0</v>
      </c>
      <c r="AP75" s="640" t="s">
        <v>1369</v>
      </c>
      <c r="AQ75" s="642" t="s">
        <v>1370</v>
      </c>
      <c r="AR75" s="644">
        <v>0</v>
      </c>
      <c r="AS75" s="634">
        <v>0</v>
      </c>
      <c r="AT75" s="625">
        <v>0</v>
      </c>
      <c r="AU75" s="634">
        <v>0</v>
      </c>
      <c r="AV75" s="638" t="s">
        <v>1371</v>
      </c>
      <c r="AW75" s="638" t="s">
        <v>1372</v>
      </c>
      <c r="AX75" s="644">
        <v>0</v>
      </c>
      <c r="AY75" s="1058">
        <f t="shared" ref="AY75:AY80" si="20">AX75/Q75</f>
        <v>0</v>
      </c>
      <c r="AZ75" s="625">
        <v>0</v>
      </c>
      <c r="BA75" s="1058">
        <f t="shared" ref="BA75:BA80" si="21">AZ75/P75</f>
        <v>0</v>
      </c>
      <c r="BB75" s="1021" t="s">
        <v>1520</v>
      </c>
      <c r="BC75" s="625" t="s">
        <v>1521</v>
      </c>
      <c r="BD75" s="625" t="s">
        <v>1522</v>
      </c>
      <c r="BE75" s="625" t="s">
        <v>733</v>
      </c>
      <c r="BF75" s="625" t="s">
        <v>747</v>
      </c>
      <c r="BG75" s="625" t="s">
        <v>748</v>
      </c>
      <c r="BH75" s="626" t="s">
        <v>736</v>
      </c>
      <c r="BI75" s="626" t="s">
        <v>737</v>
      </c>
      <c r="BJ75" s="625" t="s">
        <v>738</v>
      </c>
      <c r="BK75" s="626" t="s">
        <v>739</v>
      </c>
      <c r="BL75" s="640" t="s">
        <v>740</v>
      </c>
      <c r="BM75" s="641" t="s">
        <v>741</v>
      </c>
      <c r="BN75" s="642"/>
      <c r="BO75" s="500"/>
      <c r="BP75" s="500"/>
    </row>
    <row r="76" spans="1:68" s="501" customFormat="1" ht="15.5" x14ac:dyDescent="0.35">
      <c r="A76" s="292"/>
      <c r="B76" s="625" t="s">
        <v>442</v>
      </c>
      <c r="C76" s="625" t="s">
        <v>509</v>
      </c>
      <c r="D76" s="1021" t="s">
        <v>750</v>
      </c>
      <c r="E76" s="625"/>
      <c r="F76" s="626"/>
      <c r="G76" s="643" t="s">
        <v>726</v>
      </c>
      <c r="H76" s="628">
        <v>44197</v>
      </c>
      <c r="I76" s="628">
        <v>45473</v>
      </c>
      <c r="J76" s="625" t="s">
        <v>751</v>
      </c>
      <c r="K76" s="1021" t="s">
        <v>752</v>
      </c>
      <c r="L76" s="629" t="s">
        <v>65</v>
      </c>
      <c r="M76" s="625" t="s">
        <v>66</v>
      </c>
      <c r="N76" s="630" t="s">
        <v>615</v>
      </c>
      <c r="O76" s="631"/>
      <c r="P76" s="632">
        <v>1</v>
      </c>
      <c r="Q76" s="631">
        <v>7600000</v>
      </c>
      <c r="R76" s="632">
        <v>1</v>
      </c>
      <c r="S76" s="631">
        <v>7828000</v>
      </c>
      <c r="T76" s="632">
        <v>1</v>
      </c>
      <c r="U76" s="631">
        <v>8062840</v>
      </c>
      <c r="V76" s="632">
        <v>1</v>
      </c>
      <c r="W76" s="631">
        <v>8304725</v>
      </c>
      <c r="X76" s="630">
        <v>1</v>
      </c>
      <c r="Y76" s="631">
        <f t="shared" si="19"/>
        <v>31795565</v>
      </c>
      <c r="Z76" s="644"/>
      <c r="AA76" s="634"/>
      <c r="AB76" s="625"/>
      <c r="AC76" s="634"/>
      <c r="AD76" s="625"/>
      <c r="AE76" s="625"/>
      <c r="AF76" s="644"/>
      <c r="AG76" s="634"/>
      <c r="AH76" s="625"/>
      <c r="AI76" s="634"/>
      <c r="AJ76" s="625" t="s">
        <v>753</v>
      </c>
      <c r="AK76" s="625" t="s">
        <v>1373</v>
      </c>
      <c r="AL76" s="645"/>
      <c r="AM76" s="634"/>
      <c r="AN76" s="625"/>
      <c r="AO76" s="634"/>
      <c r="AP76" s="625" t="s">
        <v>753</v>
      </c>
      <c r="AQ76" s="642" t="s">
        <v>1370</v>
      </c>
      <c r="AR76" s="646">
        <v>0</v>
      </c>
      <c r="AS76" s="639">
        <v>0.45</v>
      </c>
      <c r="AT76" s="638">
        <v>0</v>
      </c>
      <c r="AU76" s="639">
        <v>0.45</v>
      </c>
      <c r="AV76" s="638" t="s">
        <v>1374</v>
      </c>
      <c r="AW76" s="638" t="s">
        <v>732</v>
      </c>
      <c r="AX76" s="644">
        <v>7600000</v>
      </c>
      <c r="AY76" s="1058">
        <f t="shared" si="20"/>
        <v>1</v>
      </c>
      <c r="AZ76" s="632">
        <v>1</v>
      </c>
      <c r="BA76" s="1058">
        <f t="shared" si="21"/>
        <v>1</v>
      </c>
      <c r="BB76" s="1021" t="s">
        <v>1523</v>
      </c>
      <c r="BC76" s="625" t="s">
        <v>1524</v>
      </c>
      <c r="BD76" s="625" t="s">
        <v>1525</v>
      </c>
      <c r="BE76" s="625" t="s">
        <v>733</v>
      </c>
      <c r="BF76" s="640" t="s">
        <v>754</v>
      </c>
      <c r="BG76" s="625" t="s">
        <v>755</v>
      </c>
      <c r="BH76" s="626" t="s">
        <v>736</v>
      </c>
      <c r="BI76" s="626" t="s">
        <v>737</v>
      </c>
      <c r="BJ76" s="625" t="s">
        <v>738</v>
      </c>
      <c r="BK76" s="626" t="s">
        <v>739</v>
      </c>
      <c r="BL76" s="640" t="s">
        <v>740</v>
      </c>
      <c r="BM76" s="641" t="s">
        <v>741</v>
      </c>
      <c r="BN76" s="642"/>
      <c r="BO76" s="500"/>
      <c r="BP76" s="500"/>
    </row>
    <row r="77" spans="1:68" s="501" customFormat="1" ht="15.5" x14ac:dyDescent="0.35">
      <c r="A77" s="292"/>
      <c r="B77" s="625" t="s">
        <v>223</v>
      </c>
      <c r="C77" s="625" t="s">
        <v>298</v>
      </c>
      <c r="D77" s="1021" t="s">
        <v>757</v>
      </c>
      <c r="E77" s="625"/>
      <c r="F77" s="626"/>
      <c r="G77" s="643" t="s">
        <v>726</v>
      </c>
      <c r="H77" s="628">
        <v>44197</v>
      </c>
      <c r="I77" s="628">
        <v>45473</v>
      </c>
      <c r="J77" s="625" t="s">
        <v>758</v>
      </c>
      <c r="K77" s="1021" t="s">
        <v>759</v>
      </c>
      <c r="L77" s="629" t="s">
        <v>65</v>
      </c>
      <c r="M77" s="625" t="s">
        <v>66</v>
      </c>
      <c r="N77" s="630" t="s">
        <v>615</v>
      </c>
      <c r="O77" s="631"/>
      <c r="P77" s="625">
        <v>1</v>
      </c>
      <c r="Q77" s="631">
        <v>10000000</v>
      </c>
      <c r="R77" s="625">
        <v>1</v>
      </c>
      <c r="S77" s="631">
        <v>10300000</v>
      </c>
      <c r="T77" s="625">
        <v>1</v>
      </c>
      <c r="U77" s="631">
        <v>10609000</v>
      </c>
      <c r="V77" s="625">
        <v>1</v>
      </c>
      <c r="W77" s="631">
        <v>10927270</v>
      </c>
      <c r="X77" s="640">
        <v>4</v>
      </c>
      <c r="Y77" s="631">
        <f t="shared" si="19"/>
        <v>41836270</v>
      </c>
      <c r="Z77" s="644"/>
      <c r="AA77" s="634"/>
      <c r="AB77" s="625"/>
      <c r="AC77" s="634"/>
      <c r="AD77" s="625"/>
      <c r="AE77" s="625"/>
      <c r="AF77" s="644"/>
      <c r="AG77" s="634"/>
      <c r="AH77" s="625"/>
      <c r="AI77" s="634"/>
      <c r="AJ77" s="625" t="s">
        <v>760</v>
      </c>
      <c r="AK77" s="625" t="s">
        <v>761</v>
      </c>
      <c r="AL77" s="645"/>
      <c r="AM77" s="634"/>
      <c r="AN77" s="625"/>
      <c r="AO77" s="634"/>
      <c r="AP77" s="625" t="s">
        <v>1375</v>
      </c>
      <c r="AQ77" s="642" t="s">
        <v>1370</v>
      </c>
      <c r="AR77" s="647">
        <v>10000000</v>
      </c>
      <c r="AS77" s="648">
        <v>0.7</v>
      </c>
      <c r="AT77" s="649"/>
      <c r="AU77" s="648">
        <v>0.7</v>
      </c>
      <c r="AV77" s="638" t="s">
        <v>1376</v>
      </c>
      <c r="AW77" s="638" t="s">
        <v>732</v>
      </c>
      <c r="AX77" s="644">
        <v>10000000</v>
      </c>
      <c r="AY77" s="1058">
        <f t="shared" si="20"/>
        <v>1</v>
      </c>
      <c r="AZ77" s="625">
        <v>1</v>
      </c>
      <c r="BA77" s="1058">
        <f t="shared" si="21"/>
        <v>1</v>
      </c>
      <c r="BB77" s="1021" t="s">
        <v>1526</v>
      </c>
      <c r="BC77" s="625" t="s">
        <v>1527</v>
      </c>
      <c r="BD77" s="625" t="s">
        <v>1528</v>
      </c>
      <c r="BE77" s="625" t="s">
        <v>762</v>
      </c>
      <c r="BF77" s="625" t="s">
        <v>763</v>
      </c>
      <c r="BG77" s="625" t="s">
        <v>755</v>
      </c>
      <c r="BH77" s="626" t="s">
        <v>736</v>
      </c>
      <c r="BI77" s="626" t="s">
        <v>737</v>
      </c>
      <c r="BJ77" s="625" t="s">
        <v>738</v>
      </c>
      <c r="BK77" s="626" t="s">
        <v>739</v>
      </c>
      <c r="BL77" s="640" t="s">
        <v>740</v>
      </c>
      <c r="BM77" s="641" t="s">
        <v>741</v>
      </c>
      <c r="BN77" s="642"/>
      <c r="BO77" s="500"/>
      <c r="BP77" s="500"/>
    </row>
    <row r="78" spans="1:68" s="501" customFormat="1" ht="15.5" x14ac:dyDescent="0.35">
      <c r="A78" s="292"/>
      <c r="B78" s="625" t="s">
        <v>765</v>
      </c>
      <c r="C78" s="625" t="s">
        <v>766</v>
      </c>
      <c r="D78" s="1021" t="s">
        <v>767</v>
      </c>
      <c r="E78" s="625"/>
      <c r="F78" s="626"/>
      <c r="G78" s="643" t="s">
        <v>726</v>
      </c>
      <c r="H78" s="628">
        <v>44197</v>
      </c>
      <c r="I78" s="628">
        <v>44560</v>
      </c>
      <c r="J78" s="625" t="s">
        <v>768</v>
      </c>
      <c r="K78" s="1021" t="s">
        <v>769</v>
      </c>
      <c r="L78" s="629" t="s">
        <v>65</v>
      </c>
      <c r="M78" s="625" t="s">
        <v>390</v>
      </c>
      <c r="N78" s="630" t="s">
        <v>615</v>
      </c>
      <c r="O78" s="631"/>
      <c r="P78" s="625">
        <v>1</v>
      </c>
      <c r="Q78" s="631">
        <v>4300800</v>
      </c>
      <c r="R78" s="625"/>
      <c r="S78" s="631"/>
      <c r="T78" s="625"/>
      <c r="U78" s="631"/>
      <c r="V78" s="625"/>
      <c r="W78" s="631"/>
      <c r="X78" s="640"/>
      <c r="Y78" s="631"/>
      <c r="Z78" s="644"/>
      <c r="AA78" s="634"/>
      <c r="AB78" s="625"/>
      <c r="AC78" s="634"/>
      <c r="AD78" s="625"/>
      <c r="AE78" s="625"/>
      <c r="AF78" s="644">
        <v>2150400</v>
      </c>
      <c r="AG78" s="634">
        <f>+AF78/Q78</f>
        <v>0.5</v>
      </c>
      <c r="AH78" s="625">
        <v>0.5</v>
      </c>
      <c r="AI78" s="650">
        <v>0.5</v>
      </c>
      <c r="AJ78" s="642" t="s">
        <v>1377</v>
      </c>
      <c r="AK78" s="625" t="s">
        <v>615</v>
      </c>
      <c r="AL78" s="645">
        <v>2150400</v>
      </c>
      <c r="AM78" s="634">
        <f>+AL78/Q78</f>
        <v>0.5</v>
      </c>
      <c r="AN78" s="625">
        <v>0.5</v>
      </c>
      <c r="AO78" s="650">
        <v>0.5</v>
      </c>
      <c r="AP78" s="625" t="s">
        <v>1378</v>
      </c>
      <c r="AQ78" s="642" t="s">
        <v>1370</v>
      </c>
      <c r="AR78" s="651" t="s">
        <v>1379</v>
      </c>
      <c r="AS78" s="652">
        <v>1</v>
      </c>
      <c r="AT78" s="653">
        <v>1</v>
      </c>
      <c r="AU78" s="652">
        <v>1</v>
      </c>
      <c r="AV78" s="653" t="s">
        <v>1380</v>
      </c>
      <c r="AW78" s="654" t="s">
        <v>1529</v>
      </c>
      <c r="AX78" s="1060">
        <v>4300800</v>
      </c>
      <c r="AY78" s="1058">
        <f t="shared" si="20"/>
        <v>1</v>
      </c>
      <c r="AZ78" s="655">
        <v>1</v>
      </c>
      <c r="BA78" s="1058">
        <f t="shared" si="21"/>
        <v>1</v>
      </c>
      <c r="BB78" s="1022" t="s">
        <v>1530</v>
      </c>
      <c r="BC78" s="655" t="s">
        <v>1531</v>
      </c>
      <c r="BD78" s="656" t="s">
        <v>1532</v>
      </c>
      <c r="BE78" s="625" t="s">
        <v>771</v>
      </c>
      <c r="BF78" s="625" t="s">
        <v>772</v>
      </c>
      <c r="BG78" s="625" t="s">
        <v>773</v>
      </c>
      <c r="BH78" s="626" t="s">
        <v>736</v>
      </c>
      <c r="BI78" s="626" t="s">
        <v>737</v>
      </c>
      <c r="BJ78" s="625" t="s">
        <v>738</v>
      </c>
      <c r="BK78" s="626" t="s">
        <v>739</v>
      </c>
      <c r="BL78" s="640" t="s">
        <v>740</v>
      </c>
      <c r="BM78" s="641" t="s">
        <v>741</v>
      </c>
      <c r="BN78" s="642"/>
      <c r="BO78" s="500"/>
      <c r="BP78" s="500"/>
    </row>
    <row r="79" spans="1:68" s="501" customFormat="1" ht="15.5" x14ac:dyDescent="0.35">
      <c r="A79" s="292"/>
      <c r="B79" s="625" t="s">
        <v>765</v>
      </c>
      <c r="C79" s="625" t="s">
        <v>766</v>
      </c>
      <c r="D79" s="1021" t="s">
        <v>775</v>
      </c>
      <c r="E79" s="625"/>
      <c r="F79" s="626"/>
      <c r="G79" s="643" t="s">
        <v>726</v>
      </c>
      <c r="H79" s="628">
        <v>44197</v>
      </c>
      <c r="I79" s="628">
        <v>45473</v>
      </c>
      <c r="J79" s="625" t="s">
        <v>776</v>
      </c>
      <c r="K79" s="1021" t="s">
        <v>777</v>
      </c>
      <c r="L79" s="629" t="s">
        <v>65</v>
      </c>
      <c r="M79" s="625" t="s">
        <v>390</v>
      </c>
      <c r="N79" s="630" t="s">
        <v>615</v>
      </c>
      <c r="O79" s="631"/>
      <c r="P79" s="625">
        <v>13</v>
      </c>
      <c r="Q79" s="631">
        <v>10000000</v>
      </c>
      <c r="R79" s="625">
        <v>13</v>
      </c>
      <c r="S79" s="631">
        <v>10000000</v>
      </c>
      <c r="T79" s="625">
        <v>12</v>
      </c>
      <c r="U79" s="631">
        <v>10000000</v>
      </c>
      <c r="V79" s="625">
        <v>12</v>
      </c>
      <c r="W79" s="631">
        <v>10000000</v>
      </c>
      <c r="X79" s="640">
        <v>50</v>
      </c>
      <c r="Y79" s="631">
        <f t="shared" ref="Y79" si="22">O79+Q79+S79+U79+W79</f>
        <v>40000000</v>
      </c>
      <c r="Z79" s="644"/>
      <c r="AA79" s="634"/>
      <c r="AB79" s="625"/>
      <c r="AC79" s="634"/>
      <c r="AD79" s="625"/>
      <c r="AE79" s="625"/>
      <c r="AF79" s="645"/>
      <c r="AG79" s="634">
        <v>0</v>
      </c>
      <c r="AH79" s="625">
        <v>0</v>
      </c>
      <c r="AI79" s="650">
        <v>0</v>
      </c>
      <c r="AJ79" s="625" t="s">
        <v>1382</v>
      </c>
      <c r="AK79" s="625" t="s">
        <v>615</v>
      </c>
      <c r="AL79" s="645"/>
      <c r="AM79" s="634">
        <f>+AL79/Q79</f>
        <v>0</v>
      </c>
      <c r="AN79" s="625">
        <v>0</v>
      </c>
      <c r="AO79" s="650">
        <v>0</v>
      </c>
      <c r="AP79" s="625" t="s">
        <v>1383</v>
      </c>
      <c r="AQ79" s="642" t="s">
        <v>1384</v>
      </c>
      <c r="AR79" s="651" t="s">
        <v>1385</v>
      </c>
      <c r="AS79" s="657">
        <v>0.69</v>
      </c>
      <c r="AT79" s="658">
        <v>1</v>
      </c>
      <c r="AU79" s="659">
        <v>8.0000000000000004E-4</v>
      </c>
      <c r="AV79" s="660" t="s">
        <v>1386</v>
      </c>
      <c r="AW79" s="653" t="s">
        <v>1387</v>
      </c>
      <c r="AX79" s="1060">
        <v>9607500</v>
      </c>
      <c r="AY79" s="1058">
        <f t="shared" si="20"/>
        <v>0.96074999999999999</v>
      </c>
      <c r="AZ79" s="656">
        <v>6</v>
      </c>
      <c r="BA79" s="1058">
        <f t="shared" si="21"/>
        <v>0.46153846153846156</v>
      </c>
      <c r="BB79" s="1023" t="s">
        <v>1533</v>
      </c>
      <c r="BC79" s="656" t="s">
        <v>1534</v>
      </c>
      <c r="BD79" s="656" t="s">
        <v>1535</v>
      </c>
      <c r="BE79" s="625" t="s">
        <v>771</v>
      </c>
      <c r="BF79" s="625" t="s">
        <v>772</v>
      </c>
      <c r="BG79" s="625" t="s">
        <v>773</v>
      </c>
      <c r="BH79" s="626" t="s">
        <v>736</v>
      </c>
      <c r="BI79" s="626" t="s">
        <v>737</v>
      </c>
      <c r="BJ79" s="625" t="s">
        <v>738</v>
      </c>
      <c r="BK79" s="626" t="s">
        <v>739</v>
      </c>
      <c r="BL79" s="640" t="s">
        <v>740</v>
      </c>
      <c r="BM79" s="641" t="s">
        <v>741</v>
      </c>
      <c r="BN79" s="642"/>
      <c r="BO79" s="500"/>
      <c r="BP79" s="500"/>
    </row>
    <row r="80" spans="1:68" s="501" customFormat="1" ht="15.5" x14ac:dyDescent="0.35">
      <c r="A80" s="292"/>
      <c r="B80" s="625" t="s">
        <v>780</v>
      </c>
      <c r="C80" s="625" t="s">
        <v>781</v>
      </c>
      <c r="D80" s="1021" t="s">
        <v>782</v>
      </c>
      <c r="E80" s="625"/>
      <c r="F80" s="626"/>
      <c r="G80" s="643" t="s">
        <v>726</v>
      </c>
      <c r="H80" s="628">
        <v>44197</v>
      </c>
      <c r="I80" s="628">
        <v>45473</v>
      </c>
      <c r="J80" s="625" t="s">
        <v>783</v>
      </c>
      <c r="K80" s="1021" t="s">
        <v>784</v>
      </c>
      <c r="L80" s="629" t="s">
        <v>65</v>
      </c>
      <c r="M80" s="625" t="s">
        <v>66</v>
      </c>
      <c r="N80" s="630" t="s">
        <v>615</v>
      </c>
      <c r="O80" s="631"/>
      <c r="P80" s="625">
        <v>1</v>
      </c>
      <c r="Q80" s="631">
        <v>53774897</v>
      </c>
      <c r="R80" s="625">
        <v>1</v>
      </c>
      <c r="S80" s="631">
        <v>55388144</v>
      </c>
      <c r="T80" s="625">
        <v>1</v>
      </c>
      <c r="U80" s="631">
        <v>57049788</v>
      </c>
      <c r="V80" s="625">
        <v>1</v>
      </c>
      <c r="W80" s="631">
        <v>32051608</v>
      </c>
      <c r="X80" s="640">
        <v>1</v>
      </c>
      <c r="Y80" s="631">
        <f t="shared" si="19"/>
        <v>198264437</v>
      </c>
      <c r="Z80" s="644"/>
      <c r="AA80" s="634"/>
      <c r="AB80" s="625"/>
      <c r="AC80" s="634"/>
      <c r="AD80" s="625"/>
      <c r="AE80" s="625"/>
      <c r="AF80" s="644">
        <v>1980000</v>
      </c>
      <c r="AG80" s="634">
        <v>0.04</v>
      </c>
      <c r="AH80" s="625">
        <v>1</v>
      </c>
      <c r="AI80" s="634">
        <v>1</v>
      </c>
      <c r="AJ80" s="625" t="s">
        <v>785</v>
      </c>
      <c r="AK80" s="625" t="s">
        <v>786</v>
      </c>
      <c r="AL80" s="645">
        <v>14850000</v>
      </c>
      <c r="AM80" s="634">
        <v>0.28000000000000003</v>
      </c>
      <c r="AN80" s="625">
        <v>1</v>
      </c>
      <c r="AO80" s="634">
        <v>1</v>
      </c>
      <c r="AP80" s="625" t="s">
        <v>785</v>
      </c>
      <c r="AQ80" s="642" t="s">
        <v>1370</v>
      </c>
      <c r="AR80" s="646">
        <v>14850000</v>
      </c>
      <c r="AS80" s="639">
        <v>0.28000000000000003</v>
      </c>
      <c r="AT80" s="638">
        <v>1</v>
      </c>
      <c r="AU80" s="639">
        <v>1</v>
      </c>
      <c r="AV80" s="638" t="s">
        <v>1388</v>
      </c>
      <c r="AW80" s="638" t="s">
        <v>1389</v>
      </c>
      <c r="AX80" s="644">
        <v>14850000</v>
      </c>
      <c r="AY80" s="1058">
        <f t="shared" si="20"/>
        <v>0.27615115655172712</v>
      </c>
      <c r="AZ80" s="625">
        <v>1</v>
      </c>
      <c r="BA80" s="1058">
        <f t="shared" si="21"/>
        <v>1</v>
      </c>
      <c r="BB80" s="1021" t="s">
        <v>1536</v>
      </c>
      <c r="BC80" s="625" t="s">
        <v>1527</v>
      </c>
      <c r="BD80" s="625" t="s">
        <v>1537</v>
      </c>
      <c r="BE80" s="625" t="s">
        <v>762</v>
      </c>
      <c r="BF80" s="625" t="s">
        <v>763</v>
      </c>
      <c r="BG80" s="625" t="s">
        <v>755</v>
      </c>
      <c r="BH80" s="626" t="s">
        <v>736</v>
      </c>
      <c r="BI80" s="626" t="s">
        <v>737</v>
      </c>
      <c r="BJ80" s="625" t="s">
        <v>738</v>
      </c>
      <c r="BK80" s="626" t="s">
        <v>739</v>
      </c>
      <c r="BL80" s="640" t="s">
        <v>740</v>
      </c>
      <c r="BM80" s="641" t="s">
        <v>741</v>
      </c>
      <c r="BN80" s="642"/>
      <c r="BO80" s="500"/>
      <c r="BP80" s="500"/>
    </row>
    <row r="81" spans="1:68" s="871" customFormat="1" ht="15.5" hidden="1" x14ac:dyDescent="0.35">
      <c r="A81" s="13"/>
      <c r="B81" s="683" t="s">
        <v>442</v>
      </c>
      <c r="C81" s="683" t="s">
        <v>443</v>
      </c>
      <c r="D81" s="683" t="s">
        <v>788</v>
      </c>
      <c r="E81" s="683"/>
      <c r="F81" s="767" t="s">
        <v>789</v>
      </c>
      <c r="G81" s="826" t="s">
        <v>790</v>
      </c>
      <c r="H81" s="776">
        <v>44197</v>
      </c>
      <c r="I81" s="776">
        <v>45657</v>
      </c>
      <c r="J81" s="683" t="s">
        <v>1390</v>
      </c>
      <c r="K81" s="683" t="s">
        <v>1391</v>
      </c>
      <c r="L81" s="671" t="s">
        <v>65</v>
      </c>
      <c r="M81" s="683" t="s">
        <v>66</v>
      </c>
      <c r="N81" s="799"/>
      <c r="O81" s="666"/>
      <c r="P81" s="865">
        <v>1</v>
      </c>
      <c r="Q81" s="866" t="s">
        <v>1392</v>
      </c>
      <c r="R81" s="865">
        <v>1</v>
      </c>
      <c r="S81" s="866" t="s">
        <v>1392</v>
      </c>
      <c r="T81" s="865">
        <v>1</v>
      </c>
      <c r="U81" s="866" t="s">
        <v>1393</v>
      </c>
      <c r="V81" s="865">
        <v>1</v>
      </c>
      <c r="W81" s="866" t="s">
        <v>1393</v>
      </c>
      <c r="X81" s="865">
        <v>4</v>
      </c>
      <c r="Y81" s="666" t="s">
        <v>1394</v>
      </c>
      <c r="Z81" s="867"/>
      <c r="AA81" s="868"/>
      <c r="AB81" s="865"/>
      <c r="AC81" s="868"/>
      <c r="AD81" s="865"/>
      <c r="AE81" s="865"/>
      <c r="AF81" s="869">
        <v>0</v>
      </c>
      <c r="AG81" s="868">
        <v>0</v>
      </c>
      <c r="AH81" s="865">
        <v>0</v>
      </c>
      <c r="AI81" s="868">
        <v>0</v>
      </c>
      <c r="AJ81" s="865" t="s">
        <v>1395</v>
      </c>
      <c r="AK81" s="518" t="s">
        <v>1396</v>
      </c>
      <c r="AL81" s="518" t="s">
        <v>326</v>
      </c>
      <c r="AM81" s="521">
        <v>0</v>
      </c>
      <c r="AN81" s="518">
        <v>0</v>
      </c>
      <c r="AO81" s="521">
        <v>0</v>
      </c>
      <c r="AP81" s="518" t="s">
        <v>1397</v>
      </c>
      <c r="AQ81" s="518" t="s">
        <v>1398</v>
      </c>
      <c r="AR81" s="528" t="s">
        <v>1399</v>
      </c>
      <c r="AS81" s="529">
        <v>1</v>
      </c>
      <c r="AT81" s="870">
        <v>1</v>
      </c>
      <c r="AU81" s="529">
        <v>1</v>
      </c>
      <c r="AV81" s="518" t="s">
        <v>1400</v>
      </c>
      <c r="AW81" s="518" t="s">
        <v>152</v>
      </c>
      <c r="AX81" s="778"/>
      <c r="AY81" s="675"/>
      <c r="AZ81" s="774"/>
      <c r="BA81" s="675"/>
      <c r="BB81" s="774"/>
      <c r="BC81" s="774"/>
      <c r="BD81" s="774"/>
      <c r="BE81" s="774" t="s">
        <v>817</v>
      </c>
      <c r="BF81" s="774" t="s">
        <v>818</v>
      </c>
      <c r="BG81" s="774" t="s">
        <v>819</v>
      </c>
      <c r="BH81" s="774" t="s">
        <v>806</v>
      </c>
      <c r="BI81" s="774" t="s">
        <v>820</v>
      </c>
      <c r="BJ81" s="774" t="s">
        <v>821</v>
      </c>
      <c r="BK81" s="774" t="s">
        <v>1401</v>
      </c>
      <c r="BL81" s="774" t="s">
        <v>823</v>
      </c>
      <c r="BM81" s="774" t="s">
        <v>1402</v>
      </c>
      <c r="BN81" s="774"/>
      <c r="BO81" s="248"/>
      <c r="BP81" s="248"/>
    </row>
    <row r="82" spans="1:68" s="248" customFormat="1" ht="15.5" hidden="1" x14ac:dyDescent="0.35">
      <c r="A82" s="516"/>
      <c r="B82" s="683" t="s">
        <v>442</v>
      </c>
      <c r="C82" s="683" t="s">
        <v>443</v>
      </c>
      <c r="D82" s="683" t="s">
        <v>788</v>
      </c>
      <c r="E82" s="683"/>
      <c r="F82" s="767" t="s">
        <v>262</v>
      </c>
      <c r="G82" s="826" t="s">
        <v>813</v>
      </c>
      <c r="H82" s="776">
        <v>44197</v>
      </c>
      <c r="I82" s="776">
        <v>45657</v>
      </c>
      <c r="J82" s="683" t="s">
        <v>814</v>
      </c>
      <c r="K82" s="683" t="s">
        <v>1403</v>
      </c>
      <c r="L82" s="671" t="s">
        <v>65</v>
      </c>
      <c r="M82" s="683" t="s">
        <v>66</v>
      </c>
      <c r="N82" s="799"/>
      <c r="O82" s="666"/>
      <c r="P82" s="683">
        <v>20</v>
      </c>
      <c r="Q82" s="666">
        <v>20657000</v>
      </c>
      <c r="R82" s="683">
        <v>20</v>
      </c>
      <c r="S82" s="666">
        <v>21689000</v>
      </c>
      <c r="T82" s="683">
        <v>20</v>
      </c>
      <c r="U82" s="666">
        <v>22774000</v>
      </c>
      <c r="V82" s="683">
        <v>20</v>
      </c>
      <c r="W82" s="666">
        <v>23913000</v>
      </c>
      <c r="X82" s="798"/>
      <c r="Y82" s="666">
        <f>O82+Q82+S82+U82+W82</f>
        <v>89033000</v>
      </c>
      <c r="Z82" s="872"/>
      <c r="AA82" s="521"/>
      <c r="AB82" s="518"/>
      <c r="AC82" s="521"/>
      <c r="AD82" s="518"/>
      <c r="AE82" s="518"/>
      <c r="AF82" s="546" t="s">
        <v>326</v>
      </c>
      <c r="AG82" s="521">
        <v>0</v>
      </c>
      <c r="AH82" s="518">
        <v>0</v>
      </c>
      <c r="AI82" s="521">
        <v>0</v>
      </c>
      <c r="AJ82" s="518" t="s">
        <v>1404</v>
      </c>
      <c r="AK82" s="518" t="s">
        <v>1405</v>
      </c>
      <c r="AL82" s="518" t="s">
        <v>1406</v>
      </c>
      <c r="AM82" s="521">
        <v>0.05</v>
      </c>
      <c r="AN82" s="518">
        <v>1</v>
      </c>
      <c r="AO82" s="521">
        <v>0.05</v>
      </c>
      <c r="AP82" s="518" t="s">
        <v>1407</v>
      </c>
      <c r="AQ82" s="518" t="s">
        <v>1408</v>
      </c>
      <c r="AR82" s="546" t="s">
        <v>1409</v>
      </c>
      <c r="AS82" s="547">
        <v>0.05</v>
      </c>
      <c r="AT82" s="546">
        <v>1</v>
      </c>
      <c r="AU82" s="547">
        <v>0.1</v>
      </c>
      <c r="AV82" s="518" t="s">
        <v>1410</v>
      </c>
      <c r="AW82" s="518" t="s">
        <v>1411</v>
      </c>
      <c r="AX82" s="778"/>
      <c r="AY82" s="675"/>
      <c r="AZ82" s="774"/>
      <c r="BA82" s="675"/>
      <c r="BB82" s="774"/>
      <c r="BC82" s="774"/>
      <c r="BD82" s="774"/>
      <c r="BE82" s="774" t="s">
        <v>817</v>
      </c>
      <c r="BF82" s="774" t="s">
        <v>818</v>
      </c>
      <c r="BG82" s="774" t="s">
        <v>819</v>
      </c>
      <c r="BH82" s="774" t="s">
        <v>806</v>
      </c>
      <c r="BI82" s="774" t="s">
        <v>820</v>
      </c>
      <c r="BJ82" s="774" t="s">
        <v>821</v>
      </c>
      <c r="BK82" s="774" t="s">
        <v>1401</v>
      </c>
      <c r="BL82" s="774" t="s">
        <v>823</v>
      </c>
      <c r="BM82" s="774" t="s">
        <v>1402</v>
      </c>
      <c r="BN82" s="774" t="s">
        <v>1412</v>
      </c>
    </row>
    <row r="83" spans="1:68" s="871" customFormat="1" ht="15.5" hidden="1" x14ac:dyDescent="0.35">
      <c r="A83" s="13"/>
      <c r="B83" s="683" t="s">
        <v>442</v>
      </c>
      <c r="C83" s="683" t="s">
        <v>443</v>
      </c>
      <c r="D83" s="683" t="s">
        <v>826</v>
      </c>
      <c r="E83" s="683"/>
      <c r="F83" s="767" t="s">
        <v>789</v>
      </c>
      <c r="G83" s="683" t="s">
        <v>461</v>
      </c>
      <c r="H83" s="776">
        <v>44197</v>
      </c>
      <c r="I83" s="776">
        <v>45442</v>
      </c>
      <c r="J83" s="683" t="s">
        <v>827</v>
      </c>
      <c r="K83" s="683" t="s">
        <v>828</v>
      </c>
      <c r="L83" s="671" t="s">
        <v>65</v>
      </c>
      <c r="M83" s="683" t="s">
        <v>66</v>
      </c>
      <c r="N83" s="799"/>
      <c r="O83" s="666"/>
      <c r="P83" s="825">
        <v>1</v>
      </c>
      <c r="Q83" s="666">
        <v>20657000</v>
      </c>
      <c r="R83" s="825">
        <v>1</v>
      </c>
      <c r="S83" s="666">
        <v>21689000</v>
      </c>
      <c r="T83" s="825">
        <v>1</v>
      </c>
      <c r="U83" s="666">
        <v>22774000</v>
      </c>
      <c r="V83" s="825">
        <v>1</v>
      </c>
      <c r="W83" s="666">
        <v>23913000</v>
      </c>
      <c r="X83" s="825">
        <v>1</v>
      </c>
      <c r="Y83" s="666">
        <v>89033000</v>
      </c>
      <c r="Z83" s="778"/>
      <c r="AA83" s="778"/>
      <c r="AB83" s="778"/>
      <c r="AC83" s="778"/>
      <c r="AD83" s="778"/>
      <c r="AE83" s="778"/>
      <c r="AF83" s="674"/>
      <c r="AG83" s="683"/>
      <c r="AH83" s="774"/>
      <c r="AI83" s="825"/>
      <c r="AJ83" s="873" t="s">
        <v>816</v>
      </c>
      <c r="AK83" s="683"/>
      <c r="AL83" s="874">
        <v>9738300</v>
      </c>
      <c r="AM83" s="825">
        <v>0.47</v>
      </c>
      <c r="AN83" s="683">
        <v>13</v>
      </c>
      <c r="AO83" s="825">
        <v>1</v>
      </c>
      <c r="AP83" s="683" t="s">
        <v>1413</v>
      </c>
      <c r="AQ83" s="683"/>
      <c r="AR83" s="478">
        <v>18591300</v>
      </c>
      <c r="AS83" s="825">
        <v>0.9</v>
      </c>
      <c r="AT83" s="683">
        <v>25</v>
      </c>
      <c r="AU83" s="825">
        <v>1</v>
      </c>
      <c r="AV83" s="875" t="s">
        <v>833</v>
      </c>
      <c r="AW83" s="683"/>
      <c r="AX83" s="683"/>
      <c r="AY83" s="683"/>
      <c r="AZ83" s="683"/>
      <c r="BA83" s="683"/>
      <c r="BB83" s="683"/>
      <c r="BC83" s="683"/>
      <c r="BD83" s="683"/>
      <c r="BE83" s="774" t="s">
        <v>803</v>
      </c>
      <c r="BF83" s="774" t="s">
        <v>804</v>
      </c>
      <c r="BG83" s="774" t="s">
        <v>805</v>
      </c>
      <c r="BH83" s="774" t="s">
        <v>806</v>
      </c>
      <c r="BI83" s="774" t="s">
        <v>807</v>
      </c>
      <c r="BJ83" s="774" t="s">
        <v>808</v>
      </c>
      <c r="BK83" s="705" t="s">
        <v>809</v>
      </c>
      <c r="BL83" s="705">
        <v>3166234777</v>
      </c>
      <c r="BM83" s="705" t="s">
        <v>810</v>
      </c>
      <c r="BN83" s="774" t="s">
        <v>854</v>
      </c>
      <c r="BO83" s="248"/>
      <c r="BP83" s="248"/>
    </row>
    <row r="84" spans="1:68" s="871" customFormat="1" ht="15.5" hidden="1" x14ac:dyDescent="0.35">
      <c r="A84" s="13"/>
      <c r="B84" s="683" t="s">
        <v>442</v>
      </c>
      <c r="C84" s="683" t="s">
        <v>443</v>
      </c>
      <c r="D84" s="683" t="s">
        <v>826</v>
      </c>
      <c r="E84" s="683"/>
      <c r="F84" s="767" t="s">
        <v>262</v>
      </c>
      <c r="G84" s="826" t="s">
        <v>836</v>
      </c>
      <c r="H84" s="776">
        <v>44197</v>
      </c>
      <c r="I84" s="776">
        <v>45657</v>
      </c>
      <c r="J84" s="683" t="s">
        <v>837</v>
      </c>
      <c r="K84" s="683" t="s">
        <v>838</v>
      </c>
      <c r="L84" s="671" t="s">
        <v>65</v>
      </c>
      <c r="M84" s="683" t="s">
        <v>66</v>
      </c>
      <c r="N84" s="683"/>
      <c r="O84" s="666"/>
      <c r="P84" s="683">
        <v>24</v>
      </c>
      <c r="Q84" s="666"/>
      <c r="R84" s="683">
        <v>24</v>
      </c>
      <c r="S84" s="666"/>
      <c r="T84" s="683">
        <v>24</v>
      </c>
      <c r="U84" s="666"/>
      <c r="V84" s="683">
        <v>12</v>
      </c>
      <c r="W84" s="666"/>
      <c r="X84" s="798"/>
      <c r="Y84" s="666">
        <f>O84+Q84+S84+U84+W84</f>
        <v>0</v>
      </c>
      <c r="Z84" s="778"/>
      <c r="AA84" s="675"/>
      <c r="AB84" s="774"/>
      <c r="AC84" s="675"/>
      <c r="AD84" s="774"/>
      <c r="AE84" s="774"/>
      <c r="AF84" s="674"/>
      <c r="AG84" s="675"/>
      <c r="AH84" s="774"/>
      <c r="AI84" s="675"/>
      <c r="AJ84" s="774" t="s">
        <v>839</v>
      </c>
      <c r="AK84" s="774"/>
      <c r="AL84" s="876">
        <v>0</v>
      </c>
      <c r="AM84" s="675">
        <v>0</v>
      </c>
      <c r="AN84" s="877">
        <v>0</v>
      </c>
      <c r="AO84" s="675">
        <v>0</v>
      </c>
      <c r="AP84" s="878" t="s">
        <v>1414</v>
      </c>
      <c r="AQ84" s="877" t="s">
        <v>1415</v>
      </c>
      <c r="AR84" s="778"/>
      <c r="AS84" s="675"/>
      <c r="AT84" s="774"/>
      <c r="AU84" s="675"/>
      <c r="AV84" s="774"/>
      <c r="AW84" s="774"/>
      <c r="AX84" s="778"/>
      <c r="AY84" s="675"/>
      <c r="AZ84" s="774"/>
      <c r="BA84" s="675"/>
      <c r="BB84" s="774"/>
      <c r="BC84" s="774"/>
      <c r="BD84" s="774"/>
      <c r="BE84" s="774" t="s">
        <v>840</v>
      </c>
      <c r="BF84" s="683" t="s">
        <v>841</v>
      </c>
      <c r="BG84" s="683" t="s">
        <v>842</v>
      </c>
      <c r="BH84" s="774" t="s">
        <v>806</v>
      </c>
      <c r="BI84" s="683"/>
      <c r="BJ84" s="774" t="s">
        <v>843</v>
      </c>
      <c r="BK84" s="705" t="s">
        <v>844</v>
      </c>
      <c r="BL84" s="705">
        <v>3115188547</v>
      </c>
      <c r="BM84" s="705" t="s">
        <v>845</v>
      </c>
      <c r="BN84" s="774" t="s">
        <v>1412</v>
      </c>
      <c r="BO84" s="248"/>
      <c r="BP84" s="248"/>
    </row>
    <row r="85" spans="1:68" s="894" customFormat="1" ht="14" hidden="1" x14ac:dyDescent="0.3">
      <c r="A85" s="13"/>
      <c r="B85" s="879" t="s">
        <v>442</v>
      </c>
      <c r="C85" s="879" t="s">
        <v>443</v>
      </c>
      <c r="D85" s="880" t="s">
        <v>826</v>
      </c>
      <c r="E85" s="881"/>
      <c r="F85" s="882" t="s">
        <v>262</v>
      </c>
      <c r="G85" s="883" t="s">
        <v>836</v>
      </c>
      <c r="H85" s="884">
        <v>44197</v>
      </c>
      <c r="I85" s="884">
        <v>45657</v>
      </c>
      <c r="J85" s="879" t="s">
        <v>837</v>
      </c>
      <c r="K85" s="879" t="s">
        <v>838</v>
      </c>
      <c r="L85" s="879" t="s">
        <v>1416</v>
      </c>
      <c r="M85" s="879" t="s">
        <v>66</v>
      </c>
      <c r="N85" s="885" t="s">
        <v>615</v>
      </c>
      <c r="O85" s="886" t="s">
        <v>615</v>
      </c>
      <c r="P85" s="887">
        <v>24</v>
      </c>
      <c r="Q85" s="886"/>
      <c r="R85" s="887">
        <v>24</v>
      </c>
      <c r="S85" s="886"/>
      <c r="T85" s="887">
        <v>24</v>
      </c>
      <c r="U85" s="886"/>
      <c r="V85" s="887">
        <v>12</v>
      </c>
      <c r="W85" s="886"/>
      <c r="X85" s="888"/>
      <c r="Y85" s="888" t="e">
        <f>O85+Q85+S85+U85+W85</f>
        <v>#VALUE!</v>
      </c>
      <c r="Z85" s="889"/>
      <c r="AA85" s="890"/>
      <c r="AB85" s="881"/>
      <c r="AC85" s="890"/>
      <c r="AD85" s="881"/>
      <c r="AE85" s="881"/>
      <c r="AF85" s="889">
        <v>0</v>
      </c>
      <c r="AG85" s="889">
        <v>0</v>
      </c>
      <c r="AH85" s="889">
        <v>0</v>
      </c>
      <c r="AI85" s="889">
        <v>0</v>
      </c>
      <c r="AJ85" s="881" t="s">
        <v>839</v>
      </c>
      <c r="AK85" s="881" t="s">
        <v>1415</v>
      </c>
      <c r="AL85" s="889">
        <v>0</v>
      </c>
      <c r="AM85" s="890">
        <v>0</v>
      </c>
      <c r="AN85" s="881">
        <v>0</v>
      </c>
      <c r="AO85" s="890">
        <v>0</v>
      </c>
      <c r="AP85" s="891" t="s">
        <v>1414</v>
      </c>
      <c r="AQ85" s="881" t="s">
        <v>1415</v>
      </c>
      <c r="AR85" s="889">
        <v>0</v>
      </c>
      <c r="AS85" s="890">
        <v>0</v>
      </c>
      <c r="AT85" s="881">
        <v>0</v>
      </c>
      <c r="AU85" s="890">
        <v>0</v>
      </c>
      <c r="AV85" s="881" t="s">
        <v>1417</v>
      </c>
      <c r="AW85" s="881" t="s">
        <v>1418</v>
      </c>
      <c r="AX85" s="889"/>
      <c r="AY85" s="890"/>
      <c r="AZ85" s="881"/>
      <c r="BA85" s="890"/>
      <c r="BB85" s="881"/>
      <c r="BC85" s="881"/>
      <c r="BD85" s="881"/>
      <c r="BE85" s="881" t="s">
        <v>840</v>
      </c>
      <c r="BF85" s="887" t="s">
        <v>841</v>
      </c>
      <c r="BG85" s="887" t="s">
        <v>842</v>
      </c>
      <c r="BH85" s="892" t="s">
        <v>1419</v>
      </c>
      <c r="BI85" s="887" t="s">
        <v>1420</v>
      </c>
      <c r="BJ85" s="881" t="s">
        <v>843</v>
      </c>
      <c r="BK85" s="892" t="s">
        <v>844</v>
      </c>
      <c r="BL85" s="892">
        <v>3115188547</v>
      </c>
      <c r="BM85" s="892" t="s">
        <v>845</v>
      </c>
      <c r="BN85" s="893" t="s">
        <v>1421</v>
      </c>
    </row>
    <row r="86" spans="1:68" s="871" customFormat="1" ht="15.5" hidden="1" x14ac:dyDescent="0.35">
      <c r="A86" s="13"/>
      <c r="B86" s="683" t="s">
        <v>442</v>
      </c>
      <c r="C86" s="683" t="s">
        <v>443</v>
      </c>
      <c r="D86" s="683" t="s">
        <v>847</v>
      </c>
      <c r="E86" s="683"/>
      <c r="F86" s="767" t="s">
        <v>789</v>
      </c>
      <c r="G86" s="683" t="s">
        <v>461</v>
      </c>
      <c r="H86" s="776">
        <v>44197</v>
      </c>
      <c r="I86" s="776">
        <v>45442</v>
      </c>
      <c r="J86" s="683" t="s">
        <v>848</v>
      </c>
      <c r="K86" s="683" t="s">
        <v>849</v>
      </c>
      <c r="L86" s="683" t="s">
        <v>850</v>
      </c>
      <c r="M86" s="683" t="s">
        <v>66</v>
      </c>
      <c r="N86" s="799"/>
      <c r="O86" s="666"/>
      <c r="P86" s="895">
        <v>1</v>
      </c>
      <c r="Q86" s="666">
        <v>20657000</v>
      </c>
      <c r="R86" s="895">
        <v>1</v>
      </c>
      <c r="S86" s="666">
        <v>21689000</v>
      </c>
      <c r="T86" s="895">
        <v>1</v>
      </c>
      <c r="U86" s="666">
        <v>22774000</v>
      </c>
      <c r="V86" s="895">
        <v>1</v>
      </c>
      <c r="W86" s="666">
        <v>23913000</v>
      </c>
      <c r="X86" s="895">
        <v>1</v>
      </c>
      <c r="Y86" s="666">
        <v>89033000</v>
      </c>
      <c r="Z86" s="778"/>
      <c r="AA86" s="778"/>
      <c r="AB86" s="778"/>
      <c r="AC86" s="778"/>
      <c r="AD86" s="778"/>
      <c r="AE86" s="778"/>
      <c r="AF86" s="674"/>
      <c r="AG86" s="778"/>
      <c r="AH86" s="774"/>
      <c r="AI86" s="675"/>
      <c r="AJ86" s="683" t="s">
        <v>859</v>
      </c>
      <c r="AK86" s="683"/>
      <c r="AL86" s="683">
        <v>0</v>
      </c>
      <c r="AM86" s="825">
        <v>0</v>
      </c>
      <c r="AN86" s="683">
        <v>0</v>
      </c>
      <c r="AO86" s="825">
        <v>0</v>
      </c>
      <c r="AP86" s="333" t="s">
        <v>1422</v>
      </c>
      <c r="AQ86" s="683"/>
      <c r="AR86" s="896">
        <v>0</v>
      </c>
      <c r="AS86" s="897">
        <v>0</v>
      </c>
      <c r="AT86" s="898">
        <v>0</v>
      </c>
      <c r="AU86" s="899">
        <v>0</v>
      </c>
      <c r="AV86" s="900" t="s">
        <v>853</v>
      </c>
      <c r="AW86" s="901"/>
      <c r="AX86" s="683"/>
      <c r="AY86" s="683"/>
      <c r="AZ86" s="683"/>
      <c r="BA86" s="683"/>
      <c r="BB86" s="683"/>
      <c r="BC86" s="683"/>
      <c r="BD86" s="683"/>
      <c r="BE86" s="774" t="s">
        <v>803</v>
      </c>
      <c r="BF86" s="774" t="s">
        <v>804</v>
      </c>
      <c r="BG86" s="774" t="s">
        <v>805</v>
      </c>
      <c r="BH86" s="774" t="s">
        <v>806</v>
      </c>
      <c r="BI86" s="774" t="s">
        <v>807</v>
      </c>
      <c r="BJ86" s="774" t="s">
        <v>808</v>
      </c>
      <c r="BK86" s="705" t="s">
        <v>809</v>
      </c>
      <c r="BL86" s="705">
        <v>3166234777</v>
      </c>
      <c r="BM86" s="705" t="s">
        <v>810</v>
      </c>
      <c r="BN86" s="774" t="s">
        <v>854</v>
      </c>
      <c r="BO86" s="248"/>
      <c r="BP86" s="248"/>
    </row>
    <row r="87" spans="1:68" s="871" customFormat="1" ht="15.5" hidden="1" x14ac:dyDescent="0.35">
      <c r="A87" s="13"/>
      <c r="B87" s="683" t="s">
        <v>442</v>
      </c>
      <c r="C87" s="683" t="s">
        <v>443</v>
      </c>
      <c r="D87" s="683" t="s">
        <v>847</v>
      </c>
      <c r="E87" s="683"/>
      <c r="F87" s="767" t="s">
        <v>789</v>
      </c>
      <c r="G87" s="826" t="s">
        <v>856</v>
      </c>
      <c r="H87" s="776" t="s">
        <v>1423</v>
      </c>
      <c r="I87" s="776">
        <v>45657</v>
      </c>
      <c r="J87" s="796" t="s">
        <v>848</v>
      </c>
      <c r="K87" s="796" t="s">
        <v>1424</v>
      </c>
      <c r="L87" s="671" t="s">
        <v>65</v>
      </c>
      <c r="M87" s="683" t="s">
        <v>66</v>
      </c>
      <c r="N87" s="799"/>
      <c r="O87" s="666"/>
      <c r="P87" s="519">
        <v>1</v>
      </c>
      <c r="Q87" s="520" t="s">
        <v>877</v>
      </c>
      <c r="R87" s="520">
        <v>1</v>
      </c>
      <c r="S87" s="520" t="s">
        <v>878</v>
      </c>
      <c r="T87" s="520">
        <v>1</v>
      </c>
      <c r="U87" s="520" t="s">
        <v>879</v>
      </c>
      <c r="V87" s="520">
        <v>1</v>
      </c>
      <c r="W87" s="520" t="s">
        <v>880</v>
      </c>
      <c r="X87" s="520">
        <v>1</v>
      </c>
      <c r="Y87" s="528" t="s">
        <v>881</v>
      </c>
      <c r="Z87" s="518"/>
      <c r="AA87" s="521"/>
      <c r="AB87" s="518"/>
      <c r="AC87" s="521"/>
      <c r="AD87" s="522"/>
      <c r="AE87" s="518"/>
      <c r="AF87" s="528" t="s">
        <v>326</v>
      </c>
      <c r="AG87" s="529">
        <v>0</v>
      </c>
      <c r="AH87" s="528">
        <v>0</v>
      </c>
      <c r="AI87" s="529">
        <v>0</v>
      </c>
      <c r="AJ87" s="520" t="s">
        <v>851</v>
      </c>
      <c r="AK87" s="520" t="s">
        <v>152</v>
      </c>
      <c r="AL87" s="528" t="s">
        <v>326</v>
      </c>
      <c r="AM87" s="529">
        <v>0</v>
      </c>
      <c r="AN87" s="528">
        <v>0</v>
      </c>
      <c r="AO87" s="902">
        <v>0</v>
      </c>
      <c r="AP87" s="902" t="s">
        <v>1425</v>
      </c>
      <c r="AQ87" s="902" t="s">
        <v>1426</v>
      </c>
      <c r="AR87" s="528" t="s">
        <v>877</v>
      </c>
      <c r="AS87" s="529">
        <v>1</v>
      </c>
      <c r="AT87" s="528">
        <v>1</v>
      </c>
      <c r="AU87" s="529">
        <v>1</v>
      </c>
      <c r="AV87" s="520" t="s">
        <v>1427</v>
      </c>
      <c r="AW87" s="520" t="s">
        <v>152</v>
      </c>
      <c r="AX87" s="778"/>
      <c r="AY87" s="675"/>
      <c r="AZ87" s="774"/>
      <c r="BA87" s="675"/>
      <c r="BB87" s="774"/>
      <c r="BC87" s="774"/>
      <c r="BD87" s="774"/>
      <c r="BE87" s="774" t="s">
        <v>817</v>
      </c>
      <c r="BF87" s="774" t="s">
        <v>818</v>
      </c>
      <c r="BG87" s="774" t="s">
        <v>819</v>
      </c>
      <c r="BH87" s="774" t="s">
        <v>806</v>
      </c>
      <c r="BI87" s="774" t="s">
        <v>820</v>
      </c>
      <c r="BJ87" s="774" t="s">
        <v>821</v>
      </c>
      <c r="BK87" s="774" t="s">
        <v>1401</v>
      </c>
      <c r="BL87" s="774" t="s">
        <v>823</v>
      </c>
      <c r="BM87" s="774" t="s">
        <v>1402</v>
      </c>
      <c r="BN87" s="774" t="s">
        <v>1412</v>
      </c>
      <c r="BO87" s="248"/>
      <c r="BP87" s="248"/>
    </row>
    <row r="88" spans="1:68" s="871" customFormat="1" ht="15.5" hidden="1" x14ac:dyDescent="0.35">
      <c r="A88" s="13"/>
      <c r="B88" s="683" t="s">
        <v>442</v>
      </c>
      <c r="C88" s="683" t="s">
        <v>443</v>
      </c>
      <c r="D88" s="683" t="s">
        <v>861</v>
      </c>
      <c r="E88" s="683"/>
      <c r="F88" s="767" t="s">
        <v>789</v>
      </c>
      <c r="G88" s="683" t="s">
        <v>461</v>
      </c>
      <c r="H88" s="776">
        <v>44197</v>
      </c>
      <c r="I88" s="780">
        <v>45442</v>
      </c>
      <c r="J88" s="683" t="s">
        <v>1428</v>
      </c>
      <c r="K88" s="683" t="s">
        <v>1428</v>
      </c>
      <c r="L88" s="683" t="s">
        <v>864</v>
      </c>
      <c r="M88" s="683" t="s">
        <v>66</v>
      </c>
      <c r="N88" s="799"/>
      <c r="O88" s="666"/>
      <c r="P88" s="825">
        <v>0.25</v>
      </c>
      <c r="Q88" s="666">
        <v>20657000</v>
      </c>
      <c r="R88" s="825">
        <v>0.25</v>
      </c>
      <c r="S88" s="666">
        <v>21689000</v>
      </c>
      <c r="T88" s="825">
        <v>0.25</v>
      </c>
      <c r="U88" s="666">
        <v>22774000</v>
      </c>
      <c r="V88" s="825">
        <v>0.25</v>
      </c>
      <c r="W88" s="666">
        <v>23913000</v>
      </c>
      <c r="X88" s="683" t="s">
        <v>865</v>
      </c>
      <c r="Y88" s="666">
        <v>89033000</v>
      </c>
      <c r="Z88" s="778"/>
      <c r="AA88" s="778"/>
      <c r="AB88" s="778"/>
      <c r="AC88" s="778"/>
      <c r="AD88" s="778"/>
      <c r="AE88" s="778"/>
      <c r="AF88" s="674"/>
      <c r="AG88" s="778"/>
      <c r="AH88" s="774"/>
      <c r="AI88" s="675"/>
      <c r="AJ88" s="683" t="s">
        <v>1429</v>
      </c>
      <c r="AK88" s="683"/>
      <c r="AL88" s="874">
        <v>9738300</v>
      </c>
      <c r="AM88" s="825">
        <v>0.47</v>
      </c>
      <c r="AN88" s="683">
        <v>0</v>
      </c>
      <c r="AO88" s="825">
        <v>0</v>
      </c>
      <c r="AP88" s="683" t="s">
        <v>1430</v>
      </c>
      <c r="AQ88" s="683"/>
      <c r="AR88" s="478">
        <v>18591300</v>
      </c>
      <c r="AS88" s="825">
        <v>0.9</v>
      </c>
      <c r="AT88" s="683" t="s">
        <v>868</v>
      </c>
      <c r="AU88" s="825">
        <v>0.5</v>
      </c>
      <c r="AV88" s="683" t="s">
        <v>869</v>
      </c>
      <c r="AW88" s="683"/>
      <c r="AX88" s="683"/>
      <c r="AY88" s="683"/>
      <c r="AZ88" s="683"/>
      <c r="BA88" s="683"/>
      <c r="BB88" s="683"/>
      <c r="BC88" s="683"/>
      <c r="BD88" s="683"/>
      <c r="BE88" s="774" t="s">
        <v>803</v>
      </c>
      <c r="BF88" s="774" t="s">
        <v>804</v>
      </c>
      <c r="BG88" s="774" t="s">
        <v>805</v>
      </c>
      <c r="BH88" s="774" t="s">
        <v>806</v>
      </c>
      <c r="BI88" s="774" t="s">
        <v>807</v>
      </c>
      <c r="BJ88" s="774" t="s">
        <v>808</v>
      </c>
      <c r="BK88" s="705" t="s">
        <v>809</v>
      </c>
      <c r="BL88" s="705">
        <v>3166234777</v>
      </c>
      <c r="BM88" s="705" t="s">
        <v>810</v>
      </c>
      <c r="BN88" s="774" t="s">
        <v>854</v>
      </c>
      <c r="BO88" s="248"/>
      <c r="BP88" s="248"/>
    </row>
    <row r="89" spans="1:68" s="871" customFormat="1" ht="15.5" hidden="1" x14ac:dyDescent="0.35">
      <c r="A89" s="12"/>
      <c r="B89" s="683" t="s">
        <v>442</v>
      </c>
      <c r="C89" s="683" t="s">
        <v>509</v>
      </c>
      <c r="D89" s="683" t="s">
        <v>872</v>
      </c>
      <c r="E89" s="683"/>
      <c r="F89" s="767" t="s">
        <v>789</v>
      </c>
      <c r="G89" s="683" t="s">
        <v>873</v>
      </c>
      <c r="H89" s="776">
        <v>44197</v>
      </c>
      <c r="I89" s="776">
        <v>45442</v>
      </c>
      <c r="J89" s="683" t="s">
        <v>1444</v>
      </c>
      <c r="K89" s="683" t="s">
        <v>1445</v>
      </c>
      <c r="L89" s="683" t="s">
        <v>876</v>
      </c>
      <c r="M89" s="683" t="s">
        <v>66</v>
      </c>
      <c r="N89" s="683" t="s">
        <v>793</v>
      </c>
      <c r="O89" s="666" t="s">
        <v>793</v>
      </c>
      <c r="P89" s="683" t="s">
        <v>1446</v>
      </c>
      <c r="Q89" s="666">
        <v>20657000</v>
      </c>
      <c r="R89" s="683" t="s">
        <v>1446</v>
      </c>
      <c r="S89" s="666">
        <v>21689000</v>
      </c>
      <c r="T89" s="683" t="s">
        <v>1446</v>
      </c>
      <c r="U89" s="666">
        <v>22774000</v>
      </c>
      <c r="V89" s="683" t="s">
        <v>1446</v>
      </c>
      <c r="W89" s="666">
        <v>23913000</v>
      </c>
      <c r="X89" s="683" t="s">
        <v>1446</v>
      </c>
      <c r="Y89" s="666">
        <v>89033000</v>
      </c>
      <c r="Z89" s="778"/>
      <c r="AA89" s="778"/>
      <c r="AB89" s="778"/>
      <c r="AC89" s="778"/>
      <c r="AD89" s="778"/>
      <c r="AE89" s="778"/>
      <c r="AF89" s="674">
        <v>20657000</v>
      </c>
      <c r="AG89" s="677">
        <f>AF89/Q89</f>
        <v>1</v>
      </c>
      <c r="AH89" s="683">
        <v>1</v>
      </c>
      <c r="AI89" s="825">
        <v>1</v>
      </c>
      <c r="AJ89" s="683" t="s">
        <v>1447</v>
      </c>
      <c r="AK89" s="683"/>
      <c r="AL89" s="896" t="s">
        <v>882</v>
      </c>
      <c r="AM89" s="897">
        <v>1</v>
      </c>
      <c r="AN89" s="903">
        <v>1</v>
      </c>
      <c r="AO89" s="904">
        <v>1</v>
      </c>
      <c r="AP89" s="878" t="s">
        <v>1448</v>
      </c>
      <c r="AQ89" s="683"/>
      <c r="AR89" s="896" t="s">
        <v>882</v>
      </c>
      <c r="AS89" s="897">
        <v>1</v>
      </c>
      <c r="AT89" s="898">
        <v>1</v>
      </c>
      <c r="AU89" s="897">
        <v>1</v>
      </c>
      <c r="AV89" s="905" t="s">
        <v>884</v>
      </c>
      <c r="AW89" s="896"/>
      <c r="AX89" s="683"/>
      <c r="AY89" s="683"/>
      <c r="AZ89" s="683"/>
      <c r="BA89" s="683"/>
      <c r="BB89" s="683"/>
      <c r="BC89" s="683"/>
      <c r="BD89" s="683"/>
      <c r="BE89" s="774" t="s">
        <v>803</v>
      </c>
      <c r="BF89" s="774" t="s">
        <v>804</v>
      </c>
      <c r="BG89" s="774" t="s">
        <v>805</v>
      </c>
      <c r="BH89" s="774" t="s">
        <v>806</v>
      </c>
      <c r="BI89" s="774" t="s">
        <v>807</v>
      </c>
      <c r="BJ89" s="774" t="s">
        <v>808</v>
      </c>
      <c r="BK89" s="705" t="s">
        <v>809</v>
      </c>
      <c r="BL89" s="705">
        <v>3166234777</v>
      </c>
      <c r="BM89" s="705" t="s">
        <v>810</v>
      </c>
      <c r="BN89" s="774" t="s">
        <v>854</v>
      </c>
      <c r="BO89" s="248"/>
      <c r="BP89" s="248"/>
    </row>
    <row r="90" spans="1:68" s="871" customFormat="1" ht="15.5" hidden="1" x14ac:dyDescent="0.35">
      <c r="A90" s="13"/>
      <c r="B90" s="683" t="s">
        <v>442</v>
      </c>
      <c r="C90" s="683" t="s">
        <v>443</v>
      </c>
      <c r="D90" s="683" t="s">
        <v>887</v>
      </c>
      <c r="E90" s="683"/>
      <c r="F90" s="767" t="s">
        <v>789</v>
      </c>
      <c r="G90" s="826" t="s">
        <v>899</v>
      </c>
      <c r="H90" s="776">
        <v>44197</v>
      </c>
      <c r="I90" s="776">
        <v>45657</v>
      </c>
      <c r="J90" s="683" t="s">
        <v>900</v>
      </c>
      <c r="K90" s="774" t="s">
        <v>901</v>
      </c>
      <c r="L90" s="671" t="s">
        <v>65</v>
      </c>
      <c r="M90" s="683" t="s">
        <v>66</v>
      </c>
      <c r="N90" s="799"/>
      <c r="O90" s="666"/>
      <c r="P90" s="906">
        <v>0.9</v>
      </c>
      <c r="Q90" s="902" t="s">
        <v>1449</v>
      </c>
      <c r="R90" s="334">
        <v>0.9</v>
      </c>
      <c r="S90" s="902" t="s">
        <v>1449</v>
      </c>
      <c r="T90" s="334">
        <v>0.9</v>
      </c>
      <c r="U90" s="902" t="s">
        <v>1449</v>
      </c>
      <c r="V90" s="334">
        <v>0.9</v>
      </c>
      <c r="W90" s="902" t="s">
        <v>1449</v>
      </c>
      <c r="X90" s="334">
        <v>0.9</v>
      </c>
      <c r="Y90" s="546" t="s">
        <v>1450</v>
      </c>
      <c r="Z90" s="902"/>
      <c r="AA90" s="334"/>
      <c r="AB90" s="902"/>
      <c r="AC90" s="334"/>
      <c r="AD90" s="907"/>
      <c r="AE90" s="902"/>
      <c r="AF90" s="546" t="s">
        <v>326</v>
      </c>
      <c r="AG90" s="546" t="s">
        <v>326</v>
      </c>
      <c r="AH90" s="546" t="s">
        <v>326</v>
      </c>
      <c r="AI90" s="546" t="s">
        <v>326</v>
      </c>
      <c r="AJ90" s="908" t="s">
        <v>1451</v>
      </c>
      <c r="AK90" s="908" t="s">
        <v>902</v>
      </c>
      <c r="AL90" s="546" t="s">
        <v>326</v>
      </c>
      <c r="AM90" s="547">
        <v>0</v>
      </c>
      <c r="AN90" s="546">
        <v>0</v>
      </c>
      <c r="AO90" s="547">
        <v>0</v>
      </c>
      <c r="AP90" s="902" t="s">
        <v>1452</v>
      </c>
      <c r="AQ90" s="902" t="s">
        <v>1453</v>
      </c>
      <c r="AR90" s="546" t="s">
        <v>1449</v>
      </c>
      <c r="AS90" s="547">
        <v>0.9</v>
      </c>
      <c r="AT90" s="546">
        <v>1</v>
      </c>
      <c r="AU90" s="547">
        <v>1</v>
      </c>
      <c r="AV90" s="908" t="s">
        <v>1454</v>
      </c>
      <c r="AW90" s="908" t="s">
        <v>152</v>
      </c>
      <c r="AX90" s="778"/>
      <c r="AY90" s="675"/>
      <c r="AZ90" s="774"/>
      <c r="BA90" s="675"/>
      <c r="BB90" s="774"/>
      <c r="BC90" s="774"/>
      <c r="BD90" s="774"/>
      <c r="BE90" s="774" t="s">
        <v>903</v>
      </c>
      <c r="BF90" s="774" t="s">
        <v>904</v>
      </c>
      <c r="BG90" s="774" t="s">
        <v>891</v>
      </c>
      <c r="BH90" s="774" t="s">
        <v>806</v>
      </c>
      <c r="BI90" s="774" t="s">
        <v>820</v>
      </c>
      <c r="BJ90" s="774" t="s">
        <v>892</v>
      </c>
      <c r="BK90" s="774" t="s">
        <v>1455</v>
      </c>
      <c r="BL90" s="774" t="s">
        <v>894</v>
      </c>
      <c r="BM90" s="774" t="s">
        <v>1456</v>
      </c>
      <c r="BN90" s="774" t="s">
        <v>1457</v>
      </c>
      <c r="BO90" s="248"/>
      <c r="BP90" s="248"/>
    </row>
    <row r="91" spans="1:68" s="919" customFormat="1" ht="15.5" hidden="1" x14ac:dyDescent="0.35">
      <c r="A91" s="544"/>
      <c r="B91" s="909" t="s">
        <v>442</v>
      </c>
      <c r="C91" s="909" t="s">
        <v>443</v>
      </c>
      <c r="D91" s="909" t="s">
        <v>907</v>
      </c>
      <c r="E91" s="909"/>
      <c r="F91" s="910" t="s">
        <v>262</v>
      </c>
      <c r="G91" s="911" t="s">
        <v>899</v>
      </c>
      <c r="H91" s="912">
        <v>44197</v>
      </c>
      <c r="I91" s="912">
        <v>45657</v>
      </c>
      <c r="J91" s="909" t="s">
        <v>908</v>
      </c>
      <c r="K91" s="913" t="s">
        <v>909</v>
      </c>
      <c r="L91" s="914" t="s">
        <v>65</v>
      </c>
      <c r="M91" s="909" t="s">
        <v>66</v>
      </c>
      <c r="N91" s="915"/>
      <c r="O91" s="916"/>
      <c r="P91" s="545">
        <v>0.9</v>
      </c>
      <c r="Q91" s="546" t="s">
        <v>1458</v>
      </c>
      <c r="R91" s="547">
        <v>0.9</v>
      </c>
      <c r="S91" s="546" t="s">
        <v>1458</v>
      </c>
      <c r="T91" s="547">
        <v>0.9</v>
      </c>
      <c r="U91" s="546" t="s">
        <v>1458</v>
      </c>
      <c r="V91" s="547">
        <v>0.9</v>
      </c>
      <c r="W91" s="546" t="s">
        <v>1458</v>
      </c>
      <c r="X91" s="547">
        <v>0.9</v>
      </c>
      <c r="Y91" s="528" t="s">
        <v>1459</v>
      </c>
      <c r="Z91" s="520"/>
      <c r="AA91" s="523"/>
      <c r="AB91" s="520"/>
      <c r="AC91" s="523"/>
      <c r="AD91" s="522"/>
      <c r="AE91" s="518"/>
      <c r="AF91" s="546" t="s">
        <v>326</v>
      </c>
      <c r="AG91" s="546" t="s">
        <v>326</v>
      </c>
      <c r="AH91" s="546" t="s">
        <v>326</v>
      </c>
      <c r="AI91" s="546" t="s">
        <v>326</v>
      </c>
      <c r="AJ91" s="518" t="s">
        <v>1460</v>
      </c>
      <c r="AK91" s="518" t="s">
        <v>910</v>
      </c>
      <c r="AL91" s="546" t="s">
        <v>326</v>
      </c>
      <c r="AM91" s="521">
        <v>0</v>
      </c>
      <c r="AN91" s="518">
        <v>0</v>
      </c>
      <c r="AO91" s="521">
        <v>0</v>
      </c>
      <c r="AP91" s="902" t="s">
        <v>1461</v>
      </c>
      <c r="AQ91" s="908" t="s">
        <v>1462</v>
      </c>
      <c r="AR91" s="546" t="s">
        <v>1463</v>
      </c>
      <c r="AS91" s="547">
        <v>0.55000000000000004</v>
      </c>
      <c r="AT91" s="546">
        <v>5</v>
      </c>
      <c r="AU91" s="547">
        <v>0.55000000000000004</v>
      </c>
      <c r="AV91" s="518" t="s">
        <v>1464</v>
      </c>
      <c r="AW91" s="518" t="s">
        <v>152</v>
      </c>
      <c r="AX91" s="917"/>
      <c r="AY91" s="918"/>
      <c r="AZ91" s="913"/>
      <c r="BA91" s="918"/>
      <c r="BB91" s="913"/>
      <c r="BC91" s="913"/>
      <c r="BD91" s="913"/>
      <c r="BE91" s="913" t="s">
        <v>903</v>
      </c>
      <c r="BF91" s="913" t="s">
        <v>904</v>
      </c>
      <c r="BG91" s="913" t="s">
        <v>891</v>
      </c>
      <c r="BH91" s="913" t="s">
        <v>806</v>
      </c>
      <c r="BI91" s="913" t="s">
        <v>820</v>
      </c>
      <c r="BJ91" s="913" t="s">
        <v>892</v>
      </c>
      <c r="BK91" s="913" t="s">
        <v>1455</v>
      </c>
      <c r="BL91" s="913" t="s">
        <v>894</v>
      </c>
      <c r="BM91" s="774" t="s">
        <v>1456</v>
      </c>
      <c r="BN91" s="774" t="s">
        <v>1465</v>
      </c>
    </row>
    <row r="92" spans="1:68" s="4" customFormat="1" ht="15.5" hidden="1" x14ac:dyDescent="0.35">
      <c r="A92" s="12"/>
      <c r="B92" s="683" t="s">
        <v>765</v>
      </c>
      <c r="C92" s="683" t="s">
        <v>912</v>
      </c>
      <c r="D92" s="683" t="s">
        <v>913</v>
      </c>
      <c r="E92" s="683"/>
      <c r="F92" s="683" t="s">
        <v>262</v>
      </c>
      <c r="G92" s="826" t="s">
        <v>914</v>
      </c>
      <c r="H92" s="920">
        <v>44116</v>
      </c>
      <c r="I92" s="920">
        <v>45443</v>
      </c>
      <c r="J92" s="683" t="s">
        <v>915</v>
      </c>
      <c r="K92" s="683" t="s">
        <v>916</v>
      </c>
      <c r="L92" s="671" t="s">
        <v>65</v>
      </c>
      <c r="M92" s="877" t="s">
        <v>390</v>
      </c>
      <c r="N92" s="825">
        <v>1</v>
      </c>
      <c r="O92" s="666" t="s">
        <v>917</v>
      </c>
      <c r="P92" s="825">
        <v>1</v>
      </c>
      <c r="Q92" s="666" t="s">
        <v>917</v>
      </c>
      <c r="R92" s="825">
        <v>1</v>
      </c>
      <c r="S92" s="666" t="s">
        <v>917</v>
      </c>
      <c r="T92" s="825">
        <v>1</v>
      </c>
      <c r="U92" s="666" t="s">
        <v>917</v>
      </c>
      <c r="V92" s="825">
        <v>1</v>
      </c>
      <c r="W92" s="666" t="s">
        <v>917</v>
      </c>
      <c r="X92" s="921" t="s">
        <v>615</v>
      </c>
      <c r="Y92" s="666" t="s">
        <v>917</v>
      </c>
      <c r="Z92" s="876"/>
      <c r="AA92" s="675" t="e">
        <f t="shared" ref="AA92:AA95" si="23">IF(O92=0," ",Z92/O92)</f>
        <v>#VALUE!</v>
      </c>
      <c r="AB92" s="877"/>
      <c r="AC92" s="675">
        <f t="shared" ref="AC92:AC95" si="24">IF(N92=0," ",AB92/N92)</f>
        <v>0</v>
      </c>
      <c r="AD92" s="877"/>
      <c r="AE92" s="877"/>
      <c r="AF92" s="674"/>
      <c r="AG92" s="675" t="e">
        <f t="shared" ref="AG92:AG94" si="25">IF(Q92=0," ",AF92/Q92)</f>
        <v>#VALUE!</v>
      </c>
      <c r="AH92" s="877"/>
      <c r="AI92" s="683">
        <f t="shared" ref="AI92:AI95" si="26">IF(P92=0," ",AH92/P92)</f>
        <v>0</v>
      </c>
      <c r="AJ92" s="683" t="s">
        <v>918</v>
      </c>
      <c r="AK92" s="683" t="s">
        <v>919</v>
      </c>
      <c r="AL92" s="876">
        <v>0</v>
      </c>
      <c r="AM92" s="675" t="s">
        <v>249</v>
      </c>
      <c r="AN92" s="877">
        <v>1</v>
      </c>
      <c r="AO92" s="675">
        <f>IF(P92=0," ",AN92/P92)</f>
        <v>1</v>
      </c>
      <c r="AP92" s="877" t="s">
        <v>1466</v>
      </c>
      <c r="AQ92" s="877" t="s">
        <v>1467</v>
      </c>
      <c r="AR92" s="922">
        <v>0</v>
      </c>
      <c r="AS92" s="618">
        <v>0</v>
      </c>
      <c r="AT92" s="618">
        <v>0</v>
      </c>
      <c r="AU92" s="618">
        <v>0</v>
      </c>
      <c r="AV92" s="923" t="s">
        <v>1538</v>
      </c>
      <c r="AW92" s="618" t="s">
        <v>1539</v>
      </c>
      <c r="AX92" s="876"/>
      <c r="AY92" s="675" t="e">
        <f t="shared" ref="AY92:AY95" si="27">IF(Q92=0," ",AX92/Q92)</f>
        <v>#VALUE!</v>
      </c>
      <c r="AZ92" s="877"/>
      <c r="BA92" s="675">
        <f t="shared" ref="BA92:BA95" si="28">IF(P92=0," ",AZ92/P92)</f>
        <v>0</v>
      </c>
      <c r="BB92" s="877"/>
      <c r="BC92" s="877"/>
      <c r="BD92" s="877"/>
      <c r="BE92" s="683" t="s">
        <v>920</v>
      </c>
      <c r="BF92" s="683" t="s">
        <v>921</v>
      </c>
      <c r="BG92" s="683"/>
      <c r="BH92" s="705" t="s">
        <v>922</v>
      </c>
      <c r="BI92" s="877" t="s">
        <v>923</v>
      </c>
      <c r="BJ92" s="877" t="s">
        <v>924</v>
      </c>
      <c r="BK92" s="705" t="s">
        <v>925</v>
      </c>
      <c r="BL92" s="705">
        <v>3581600</v>
      </c>
      <c r="BM92" s="705" t="s">
        <v>926</v>
      </c>
      <c r="BN92" s="774" t="s">
        <v>927</v>
      </c>
      <c r="BO92" s="82"/>
      <c r="BP92" s="82"/>
    </row>
    <row r="93" spans="1:68" s="4" customFormat="1" ht="15.5" hidden="1" x14ac:dyDescent="0.35">
      <c r="A93" s="12"/>
      <c r="B93" s="683" t="s">
        <v>765</v>
      </c>
      <c r="C93" s="683" t="s">
        <v>912</v>
      </c>
      <c r="D93" s="683" t="s">
        <v>929</v>
      </c>
      <c r="E93" s="683"/>
      <c r="F93" s="683" t="s">
        <v>262</v>
      </c>
      <c r="G93" s="826" t="s">
        <v>914</v>
      </c>
      <c r="H93" s="920">
        <v>44116</v>
      </c>
      <c r="I93" s="920">
        <v>45443</v>
      </c>
      <c r="J93" s="683" t="s">
        <v>930</v>
      </c>
      <c r="K93" s="683" t="s">
        <v>931</v>
      </c>
      <c r="L93" s="825">
        <v>1</v>
      </c>
      <c r="M93" s="877" t="s">
        <v>66</v>
      </c>
      <c r="N93" s="825">
        <v>1</v>
      </c>
      <c r="O93" s="666" t="s">
        <v>917</v>
      </c>
      <c r="P93" s="825">
        <v>1</v>
      </c>
      <c r="Q93" s="666" t="s">
        <v>917</v>
      </c>
      <c r="R93" s="825">
        <v>1</v>
      </c>
      <c r="S93" s="666" t="s">
        <v>917</v>
      </c>
      <c r="T93" s="825">
        <v>1</v>
      </c>
      <c r="U93" s="666" t="s">
        <v>917</v>
      </c>
      <c r="V93" s="825">
        <v>1</v>
      </c>
      <c r="W93" s="666" t="s">
        <v>917</v>
      </c>
      <c r="X93" s="921">
        <v>1</v>
      </c>
      <c r="Y93" s="666" t="s">
        <v>917</v>
      </c>
      <c r="Z93" s="876"/>
      <c r="AA93" s="675"/>
      <c r="AB93" s="877"/>
      <c r="AC93" s="675">
        <f t="shared" si="24"/>
        <v>0</v>
      </c>
      <c r="AD93" s="877"/>
      <c r="AE93" s="877"/>
      <c r="AF93" s="674"/>
      <c r="AG93" s="675"/>
      <c r="AH93" s="877"/>
      <c r="AI93" s="825" t="s">
        <v>615</v>
      </c>
      <c r="AJ93" s="683" t="s">
        <v>932</v>
      </c>
      <c r="AK93" s="683" t="s">
        <v>933</v>
      </c>
      <c r="AL93" s="877">
        <v>0</v>
      </c>
      <c r="AM93" s="675" t="s">
        <v>249</v>
      </c>
      <c r="AN93" s="877" t="s">
        <v>249</v>
      </c>
      <c r="AO93" s="675" t="s">
        <v>249</v>
      </c>
      <c r="AP93" s="675" t="s">
        <v>615</v>
      </c>
      <c r="AQ93" s="877" t="s">
        <v>1468</v>
      </c>
      <c r="AR93" s="640" t="s">
        <v>326</v>
      </c>
      <c r="AS93" s="924">
        <v>0</v>
      </c>
      <c r="AT93" s="618">
        <v>0</v>
      </c>
      <c r="AU93" s="924">
        <v>0</v>
      </c>
      <c r="AV93" s="618" t="s">
        <v>1540</v>
      </c>
      <c r="AW93" s="618" t="s">
        <v>152</v>
      </c>
      <c r="AX93" s="876"/>
      <c r="AY93" s="675"/>
      <c r="AZ93" s="877"/>
      <c r="BA93" s="675">
        <f t="shared" si="28"/>
        <v>0</v>
      </c>
      <c r="BB93" s="877"/>
      <c r="BC93" s="877"/>
      <c r="BD93" s="877"/>
      <c r="BE93" s="683" t="s">
        <v>934</v>
      </c>
      <c r="BF93" s="877">
        <v>12500</v>
      </c>
      <c r="BG93" s="683" t="s">
        <v>935</v>
      </c>
      <c r="BH93" s="705" t="s">
        <v>922</v>
      </c>
      <c r="BI93" s="877" t="s">
        <v>936</v>
      </c>
      <c r="BJ93" s="877" t="s">
        <v>937</v>
      </c>
      <c r="BK93" s="705" t="s">
        <v>938</v>
      </c>
      <c r="BL93" s="705">
        <v>7710017</v>
      </c>
      <c r="BM93" s="705" t="s">
        <v>939</v>
      </c>
      <c r="BN93" s="774"/>
      <c r="BO93" s="82"/>
      <c r="BP93" s="82"/>
    </row>
    <row r="94" spans="1:68" s="4" customFormat="1" ht="15.5" hidden="1" x14ac:dyDescent="0.35">
      <c r="A94" s="12"/>
      <c r="B94" s="683" t="s">
        <v>765</v>
      </c>
      <c r="C94" s="683" t="s">
        <v>912</v>
      </c>
      <c r="D94" s="683" t="s">
        <v>941</v>
      </c>
      <c r="E94" s="683"/>
      <c r="F94" s="877" t="s">
        <v>226</v>
      </c>
      <c r="G94" s="877" t="s">
        <v>942</v>
      </c>
      <c r="H94" s="920">
        <v>44116</v>
      </c>
      <c r="I94" s="920">
        <v>45443</v>
      </c>
      <c r="J94" s="683" t="s">
        <v>943</v>
      </c>
      <c r="K94" s="683" t="s">
        <v>944</v>
      </c>
      <c r="L94" s="683">
        <v>1</v>
      </c>
      <c r="M94" s="877" t="s">
        <v>390</v>
      </c>
      <c r="N94" s="683">
        <v>1</v>
      </c>
      <c r="O94" s="666">
        <v>0</v>
      </c>
      <c r="P94" s="683">
        <v>1</v>
      </c>
      <c r="Q94" s="666">
        <v>0</v>
      </c>
      <c r="R94" s="683">
        <v>1</v>
      </c>
      <c r="S94" s="666"/>
      <c r="T94" s="683">
        <v>1</v>
      </c>
      <c r="U94" s="666"/>
      <c r="V94" s="895">
        <v>1</v>
      </c>
      <c r="W94" s="666"/>
      <c r="X94" s="925">
        <v>1</v>
      </c>
      <c r="Y94" s="666" t="s">
        <v>615</v>
      </c>
      <c r="Z94" s="876"/>
      <c r="AA94" s="675" t="str">
        <f t="shared" si="23"/>
        <v xml:space="preserve"> </v>
      </c>
      <c r="AB94" s="877"/>
      <c r="AC94" s="675">
        <f t="shared" si="24"/>
        <v>0</v>
      </c>
      <c r="AD94" s="877"/>
      <c r="AE94" s="877"/>
      <c r="AF94" s="674"/>
      <c r="AG94" s="675" t="str">
        <f t="shared" si="25"/>
        <v xml:space="preserve"> </v>
      </c>
      <c r="AH94" s="877"/>
      <c r="AI94" s="683">
        <v>0</v>
      </c>
      <c r="AJ94" s="683" t="s">
        <v>945</v>
      </c>
      <c r="AK94" s="670" t="s">
        <v>104</v>
      </c>
      <c r="AL94" s="876">
        <v>0</v>
      </c>
      <c r="AM94" s="675" t="str">
        <f t="shared" ref="AM94:AM95" si="29">IF(Q94=0," ",AL94/Q94)</f>
        <v xml:space="preserve"> </v>
      </c>
      <c r="AN94" s="877">
        <v>1</v>
      </c>
      <c r="AO94" s="675">
        <f>IF(P94=0," ",AN94/P94)</f>
        <v>1</v>
      </c>
      <c r="AP94" s="877" t="s">
        <v>1469</v>
      </c>
      <c r="AQ94" s="877" t="s">
        <v>1470</v>
      </c>
      <c r="AR94" s="640" t="s">
        <v>326</v>
      </c>
      <c r="AS94" s="618">
        <v>0</v>
      </c>
      <c r="AT94" s="618">
        <v>1</v>
      </c>
      <c r="AU94" s="924">
        <v>1</v>
      </c>
      <c r="AV94" s="618" t="s">
        <v>1541</v>
      </c>
      <c r="AW94" s="618" t="s">
        <v>152</v>
      </c>
      <c r="AX94" s="618"/>
      <c r="AY94" s="675" t="str">
        <f t="shared" si="27"/>
        <v xml:space="preserve"> </v>
      </c>
      <c r="AZ94" s="877"/>
      <c r="BA94" s="675">
        <f t="shared" si="28"/>
        <v>0</v>
      </c>
      <c r="BB94" s="877"/>
      <c r="BC94" s="877"/>
      <c r="BD94" s="877"/>
      <c r="BE94" s="877" t="s">
        <v>946</v>
      </c>
      <c r="BF94" s="877">
        <v>2</v>
      </c>
      <c r="BG94" s="877" t="s">
        <v>947</v>
      </c>
      <c r="BH94" s="705" t="s">
        <v>922</v>
      </c>
      <c r="BI94" s="877" t="s">
        <v>923</v>
      </c>
      <c r="BJ94" s="877" t="s">
        <v>948</v>
      </c>
      <c r="BK94" s="705" t="s">
        <v>925</v>
      </c>
      <c r="BL94" s="705">
        <v>3581600</v>
      </c>
      <c r="BM94" s="705" t="s">
        <v>926</v>
      </c>
      <c r="BN94" s="774"/>
      <c r="BO94" s="82"/>
      <c r="BP94" s="82"/>
    </row>
    <row r="95" spans="1:68" s="1" customFormat="1" ht="15.5" hidden="1" x14ac:dyDescent="0.35">
      <c r="A95" s="14"/>
      <c r="B95" s="683" t="s">
        <v>780</v>
      </c>
      <c r="C95" s="683" t="s">
        <v>950</v>
      </c>
      <c r="D95" s="683" t="s">
        <v>951</v>
      </c>
      <c r="E95" s="683"/>
      <c r="F95" s="683" t="s">
        <v>262</v>
      </c>
      <c r="G95" s="683" t="s">
        <v>836</v>
      </c>
      <c r="H95" s="776">
        <v>44197</v>
      </c>
      <c r="I95" s="776">
        <v>45443</v>
      </c>
      <c r="J95" s="683" t="s">
        <v>952</v>
      </c>
      <c r="K95" s="683" t="s">
        <v>953</v>
      </c>
      <c r="L95" s="671" t="s">
        <v>65</v>
      </c>
      <c r="M95" s="877" t="s">
        <v>66</v>
      </c>
      <c r="N95" s="683"/>
      <c r="O95" s="666">
        <v>0</v>
      </c>
      <c r="P95" s="683">
        <v>1</v>
      </c>
      <c r="Q95" s="666" t="s">
        <v>954</v>
      </c>
      <c r="R95" s="683">
        <v>1</v>
      </c>
      <c r="S95" s="666" t="s">
        <v>954</v>
      </c>
      <c r="T95" s="683">
        <v>1</v>
      </c>
      <c r="U95" s="666" t="s">
        <v>954</v>
      </c>
      <c r="V95" s="683">
        <v>1</v>
      </c>
      <c r="W95" s="666" t="s">
        <v>954</v>
      </c>
      <c r="X95" s="683">
        <f>+V95+T95+R95+P95</f>
        <v>4</v>
      </c>
      <c r="Y95" s="666" t="s">
        <v>954</v>
      </c>
      <c r="Z95" s="876"/>
      <c r="AA95" s="675" t="str">
        <f t="shared" si="23"/>
        <v xml:space="preserve"> </v>
      </c>
      <c r="AB95" s="877"/>
      <c r="AC95" s="675" t="str">
        <f t="shared" si="24"/>
        <v xml:space="preserve"> </v>
      </c>
      <c r="AD95" s="877"/>
      <c r="AE95" s="877"/>
      <c r="AF95" s="674"/>
      <c r="AG95" s="675" t="s">
        <v>615</v>
      </c>
      <c r="AH95" s="877"/>
      <c r="AI95" s="683">
        <f t="shared" si="26"/>
        <v>0</v>
      </c>
      <c r="AJ95" s="683" t="s">
        <v>955</v>
      </c>
      <c r="AK95" s="670" t="s">
        <v>104</v>
      </c>
      <c r="AL95" s="876">
        <v>15000000</v>
      </c>
      <c r="AM95" s="675" t="e">
        <f t="shared" si="29"/>
        <v>#VALUE!</v>
      </c>
      <c r="AN95" s="877"/>
      <c r="AO95" s="675">
        <f t="shared" ref="AO95" si="30">IF(P95=0," ",AN95/P95)</f>
        <v>0</v>
      </c>
      <c r="AP95" s="877" t="s">
        <v>1471</v>
      </c>
      <c r="AQ95" s="877"/>
      <c r="AR95" s="876">
        <v>15000000</v>
      </c>
      <c r="AS95" s="924">
        <v>1</v>
      </c>
      <c r="AT95" s="618">
        <v>1</v>
      </c>
      <c r="AU95" s="924">
        <v>1</v>
      </c>
      <c r="AV95" s="923" t="s">
        <v>1542</v>
      </c>
      <c r="AW95" s="618" t="s">
        <v>152</v>
      </c>
      <c r="AX95" s="876"/>
      <c r="AY95" s="675" t="e">
        <f t="shared" si="27"/>
        <v>#VALUE!</v>
      </c>
      <c r="AZ95" s="877"/>
      <c r="BA95" s="675">
        <f t="shared" si="28"/>
        <v>0</v>
      </c>
      <c r="BB95" s="877"/>
      <c r="BC95" s="877"/>
      <c r="BD95" s="877"/>
      <c r="BE95" s="683" t="s">
        <v>956</v>
      </c>
      <c r="BF95" s="683" t="s">
        <v>957</v>
      </c>
      <c r="BG95" s="683">
        <v>7590</v>
      </c>
      <c r="BH95" s="705" t="s">
        <v>922</v>
      </c>
      <c r="BI95" s="877" t="s">
        <v>923</v>
      </c>
      <c r="BJ95" s="877" t="s">
        <v>958</v>
      </c>
      <c r="BK95" s="705" t="s">
        <v>959</v>
      </c>
      <c r="BL95" s="705" t="s">
        <v>960</v>
      </c>
      <c r="BM95" s="926" t="s">
        <v>961</v>
      </c>
      <c r="BN95" s="927"/>
      <c r="BO95" s="131"/>
      <c r="BP95" s="131"/>
    </row>
    <row r="96" spans="1:68" s="4" customFormat="1" ht="15.5" hidden="1" x14ac:dyDescent="0.35">
      <c r="A96" s="12"/>
      <c r="B96" s="683" t="s">
        <v>780</v>
      </c>
      <c r="C96" s="683" t="s">
        <v>950</v>
      </c>
      <c r="D96" s="683" t="str">
        <f>'[3]Focalización metas '!$N$3</f>
        <v>Apoyo técnico y financiero al proceso organizativo de la comunidad raizal,  con asesoría técnica permanente de acuerdo al modelo de fortalecimiento.</v>
      </c>
      <c r="E96" s="683"/>
      <c r="F96" s="683" t="s">
        <v>226</v>
      </c>
      <c r="G96" s="683" t="s">
        <v>964</v>
      </c>
      <c r="H96" s="776" t="s">
        <v>965</v>
      </c>
      <c r="I96" s="776" t="s">
        <v>966</v>
      </c>
      <c r="J96" s="683" t="s">
        <v>967</v>
      </c>
      <c r="K96" s="683" t="s">
        <v>968</v>
      </c>
      <c r="L96" s="671" t="s">
        <v>65</v>
      </c>
      <c r="M96" s="683"/>
      <c r="N96" s="683">
        <v>0</v>
      </c>
      <c r="O96" s="666">
        <v>0</v>
      </c>
      <c r="P96" s="825">
        <v>1</v>
      </c>
      <c r="Q96" s="666">
        <v>7000000</v>
      </c>
      <c r="R96" s="683">
        <v>0</v>
      </c>
      <c r="S96" s="666">
        <v>0</v>
      </c>
      <c r="T96" s="683">
        <v>0</v>
      </c>
      <c r="U96" s="666">
        <v>0</v>
      </c>
      <c r="V96" s="683">
        <v>0</v>
      </c>
      <c r="W96" s="666">
        <v>0</v>
      </c>
      <c r="X96" s="825">
        <v>1</v>
      </c>
      <c r="Y96" s="666">
        <f>O96+Q96+S96+U96+W96</f>
        <v>7000000</v>
      </c>
      <c r="Z96" s="877"/>
      <c r="AA96" s="928" t="s">
        <v>615</v>
      </c>
      <c r="AB96" s="928" t="s">
        <v>615</v>
      </c>
      <c r="AC96" s="928" t="s">
        <v>615</v>
      </c>
      <c r="AD96" s="928" t="s">
        <v>615</v>
      </c>
      <c r="AE96" s="929" t="s">
        <v>615</v>
      </c>
      <c r="AF96" s="674" t="s">
        <v>615</v>
      </c>
      <c r="AG96" s="929">
        <v>0</v>
      </c>
      <c r="AH96" s="930">
        <v>0</v>
      </c>
      <c r="AI96" s="929">
        <v>0</v>
      </c>
      <c r="AJ96" s="931" t="s">
        <v>969</v>
      </c>
      <c r="AK96" s="932" t="s">
        <v>207</v>
      </c>
      <c r="AL96" s="932" t="s">
        <v>1472</v>
      </c>
      <c r="AM96" s="932">
        <v>0</v>
      </c>
      <c r="AN96" s="933" t="s">
        <v>982</v>
      </c>
      <c r="AO96" s="934">
        <v>0</v>
      </c>
      <c r="AP96" s="932" t="s">
        <v>1473</v>
      </c>
      <c r="AQ96" s="932" t="s">
        <v>1474</v>
      </c>
      <c r="AR96" s="935" t="s">
        <v>1475</v>
      </c>
      <c r="AS96" s="936">
        <v>0</v>
      </c>
      <c r="AT96" s="937">
        <v>0</v>
      </c>
      <c r="AU96" s="936">
        <v>0</v>
      </c>
      <c r="AV96" s="931" t="s">
        <v>1476</v>
      </c>
      <c r="AW96" s="932" t="s">
        <v>1477</v>
      </c>
      <c r="AX96" s="670"/>
      <c r="AY96" s="677"/>
      <c r="AZ96" s="670"/>
      <c r="BA96" s="677"/>
      <c r="BB96" s="670"/>
      <c r="BC96" s="670"/>
      <c r="BD96" s="670"/>
      <c r="BE96" s="877"/>
      <c r="BF96" s="683" t="s">
        <v>970</v>
      </c>
      <c r="BG96" s="683" t="s">
        <v>971</v>
      </c>
      <c r="BH96" s="705" t="s">
        <v>972</v>
      </c>
      <c r="BI96" s="705" t="s">
        <v>973</v>
      </c>
      <c r="BJ96" s="877" t="s">
        <v>974</v>
      </c>
      <c r="BK96" s="877" t="s">
        <v>975</v>
      </c>
      <c r="BL96" s="877">
        <v>3132877964</v>
      </c>
      <c r="BM96" s="926" t="s">
        <v>976</v>
      </c>
      <c r="BN96" s="929"/>
      <c r="BO96" s="82"/>
      <c r="BP96" s="82"/>
    </row>
    <row r="97" spans="1:68" s="4" customFormat="1" ht="15.5" hidden="1" x14ac:dyDescent="0.35">
      <c r="A97" s="12"/>
      <c r="B97" s="683" t="s">
        <v>780</v>
      </c>
      <c r="C97" s="683" t="s">
        <v>978</v>
      </c>
      <c r="D97" s="683" t="s">
        <v>979</v>
      </c>
      <c r="E97" s="683"/>
      <c r="F97" s="683" t="s">
        <v>226</v>
      </c>
      <c r="G97" s="683" t="s">
        <v>964</v>
      </c>
      <c r="H97" s="776" t="s">
        <v>965</v>
      </c>
      <c r="I97" s="776" t="s">
        <v>966</v>
      </c>
      <c r="J97" s="683" t="s">
        <v>980</v>
      </c>
      <c r="K97" s="683" t="s">
        <v>981</v>
      </c>
      <c r="L97" s="671" t="s">
        <v>65</v>
      </c>
      <c r="M97" s="683" t="s">
        <v>66</v>
      </c>
      <c r="N97" s="683" t="s">
        <v>615</v>
      </c>
      <c r="O97" s="666" t="s">
        <v>615</v>
      </c>
      <c r="P97" s="825">
        <v>1</v>
      </c>
      <c r="Q97" s="666">
        <v>12000000</v>
      </c>
      <c r="R97" s="683">
        <v>1</v>
      </c>
      <c r="S97" s="666">
        <v>12000000</v>
      </c>
      <c r="T97" s="683" t="s">
        <v>982</v>
      </c>
      <c r="U97" s="666" t="s">
        <v>982</v>
      </c>
      <c r="V97" s="683" t="s">
        <v>982</v>
      </c>
      <c r="W97" s="666" t="s">
        <v>982</v>
      </c>
      <c r="X97" s="825">
        <v>1</v>
      </c>
      <c r="Y97" s="666">
        <v>24000000</v>
      </c>
      <c r="Z97" s="877" t="s">
        <v>983</v>
      </c>
      <c r="AA97" s="928" t="s">
        <v>615</v>
      </c>
      <c r="AB97" s="928" t="s">
        <v>615</v>
      </c>
      <c r="AC97" s="928" t="s">
        <v>615</v>
      </c>
      <c r="AD97" s="928" t="s">
        <v>615</v>
      </c>
      <c r="AE97" s="928" t="s">
        <v>615</v>
      </c>
      <c r="AF97" s="674" t="s">
        <v>615</v>
      </c>
      <c r="AG97" s="938">
        <v>0</v>
      </c>
      <c r="AH97" s="818">
        <v>0</v>
      </c>
      <c r="AI97" s="938">
        <v>0</v>
      </c>
      <c r="AJ97" s="939" t="s">
        <v>984</v>
      </c>
      <c r="AK97" s="940" t="s">
        <v>207</v>
      </c>
      <c r="AL97" s="935" t="s">
        <v>1472</v>
      </c>
      <c r="AM97" s="936">
        <v>0</v>
      </c>
      <c r="AN97" s="937">
        <v>0</v>
      </c>
      <c r="AO97" s="936">
        <v>0</v>
      </c>
      <c r="AP97" s="937" t="s">
        <v>1543</v>
      </c>
      <c r="AQ97" s="937" t="s">
        <v>1479</v>
      </c>
      <c r="AR97" s="937" t="s">
        <v>1475</v>
      </c>
      <c r="AS97" s="936">
        <v>0</v>
      </c>
      <c r="AT97" s="937">
        <v>0</v>
      </c>
      <c r="AU97" s="936">
        <v>0</v>
      </c>
      <c r="AV97" s="931" t="s">
        <v>1544</v>
      </c>
      <c r="AW97" s="932" t="s">
        <v>1477</v>
      </c>
      <c r="AX97" s="670"/>
      <c r="AY97" s="677"/>
      <c r="AZ97" s="670"/>
      <c r="BA97" s="677"/>
      <c r="BB97" s="670"/>
      <c r="BC97" s="670"/>
      <c r="BD97" s="670"/>
      <c r="BE97" s="877" t="s">
        <v>983</v>
      </c>
      <c r="BF97" s="683" t="s">
        <v>985</v>
      </c>
      <c r="BG97" s="877" t="s">
        <v>986</v>
      </c>
      <c r="BH97" s="705" t="s">
        <v>972</v>
      </c>
      <c r="BI97" s="705" t="s">
        <v>987</v>
      </c>
      <c r="BJ97" s="705" t="s">
        <v>988</v>
      </c>
      <c r="BK97" s="705" t="s">
        <v>989</v>
      </c>
      <c r="BL97" s="705" t="s">
        <v>990</v>
      </c>
      <c r="BM97" s="705" t="s">
        <v>991</v>
      </c>
      <c r="BN97" s="929" t="s">
        <v>992</v>
      </c>
      <c r="BO97" s="82"/>
      <c r="BP97" s="82"/>
    </row>
    <row r="98" spans="1:68" s="4" customFormat="1" ht="15.5" hidden="1" x14ac:dyDescent="0.35">
      <c r="A98" s="12"/>
      <c r="B98" s="683" t="s">
        <v>780</v>
      </c>
      <c r="C98" s="683" t="s">
        <v>978</v>
      </c>
      <c r="D98" s="683" t="str">
        <f>'[3]Focalización metas '!$N$5</f>
        <v>Apoyo técnico y financiero aun ejercicio anual o iniciativa presentada por la comunidad raizal de acuerdo a sus particularidades y entendimiento cultural.</v>
      </c>
      <c r="E98" s="683"/>
      <c r="F98" s="683" t="s">
        <v>226</v>
      </c>
      <c r="G98" s="683" t="s">
        <v>964</v>
      </c>
      <c r="H98" s="776" t="s">
        <v>965</v>
      </c>
      <c r="I98" s="776" t="s">
        <v>966</v>
      </c>
      <c r="J98" s="683" t="s">
        <v>995</v>
      </c>
      <c r="K98" s="683" t="s">
        <v>996</v>
      </c>
      <c r="L98" s="671" t="s">
        <v>65</v>
      </c>
      <c r="M98" s="683"/>
      <c r="N98" s="683">
        <v>0</v>
      </c>
      <c r="O98" s="666">
        <v>0</v>
      </c>
      <c r="P98" s="683">
        <v>1</v>
      </c>
      <c r="Q98" s="666">
        <v>5000000</v>
      </c>
      <c r="R98" s="683">
        <v>1</v>
      </c>
      <c r="S98" s="666">
        <v>5000000</v>
      </c>
      <c r="T98" s="683">
        <v>1</v>
      </c>
      <c r="U98" s="666">
        <v>5000000</v>
      </c>
      <c r="V98" s="683">
        <v>1</v>
      </c>
      <c r="W98" s="666">
        <v>5000000</v>
      </c>
      <c r="X98" s="683">
        <v>4</v>
      </c>
      <c r="Y98" s="666">
        <f t="shared" ref="Y98:Y107" si="31">O98+Q98+S98+U98+W98</f>
        <v>20000000</v>
      </c>
      <c r="Z98" s="877"/>
      <c r="AA98" s="928" t="s">
        <v>615</v>
      </c>
      <c r="AB98" s="928" t="s">
        <v>615</v>
      </c>
      <c r="AC98" s="928" t="s">
        <v>615</v>
      </c>
      <c r="AD98" s="928" t="s">
        <v>615</v>
      </c>
      <c r="AE98" s="928" t="s">
        <v>615</v>
      </c>
      <c r="AF98" s="674" t="s">
        <v>615</v>
      </c>
      <c r="AG98" s="938">
        <v>0</v>
      </c>
      <c r="AH98" s="818">
        <v>0</v>
      </c>
      <c r="AI98" s="938">
        <v>0</v>
      </c>
      <c r="AJ98" s="931" t="s">
        <v>997</v>
      </c>
      <c r="AK98" s="932" t="s">
        <v>207</v>
      </c>
      <c r="AL98" s="932" t="s">
        <v>1472</v>
      </c>
      <c r="AM98" s="932">
        <v>0</v>
      </c>
      <c r="AN98" s="933" t="s">
        <v>982</v>
      </c>
      <c r="AO98" s="932">
        <v>0</v>
      </c>
      <c r="AP98" s="932" t="s">
        <v>1480</v>
      </c>
      <c r="AQ98" s="932" t="s">
        <v>1474</v>
      </c>
      <c r="AR98" s="935" t="s">
        <v>1475</v>
      </c>
      <c r="AS98" s="936">
        <v>0</v>
      </c>
      <c r="AT98" s="937">
        <v>0</v>
      </c>
      <c r="AU98" s="936">
        <v>0</v>
      </c>
      <c r="AV98" s="931" t="s">
        <v>1481</v>
      </c>
      <c r="AW98" s="932" t="s">
        <v>1477</v>
      </c>
      <c r="AX98" s="670"/>
      <c r="AY98" s="677"/>
      <c r="AZ98" s="670"/>
      <c r="BA98" s="677"/>
      <c r="BB98" s="670"/>
      <c r="BC98" s="670"/>
      <c r="BD98" s="670"/>
      <c r="BE98" s="877"/>
      <c r="BF98" s="683" t="s">
        <v>970</v>
      </c>
      <c r="BG98" s="683" t="s">
        <v>971</v>
      </c>
      <c r="BH98" s="705" t="s">
        <v>972</v>
      </c>
      <c r="BI98" s="705" t="s">
        <v>973</v>
      </c>
      <c r="BJ98" s="877" t="s">
        <v>974</v>
      </c>
      <c r="BK98" s="877" t="s">
        <v>975</v>
      </c>
      <c r="BL98" s="877">
        <v>3132877964</v>
      </c>
      <c r="BM98" s="926" t="s">
        <v>976</v>
      </c>
      <c r="BN98" s="929"/>
      <c r="BO98" s="82"/>
      <c r="BP98" s="82"/>
    </row>
    <row r="99" spans="1:68" s="4" customFormat="1" ht="15.5" hidden="1" x14ac:dyDescent="0.35">
      <c r="A99" s="12"/>
      <c r="B99" s="683" t="s">
        <v>780</v>
      </c>
      <c r="C99" s="683" t="s">
        <v>781</v>
      </c>
      <c r="D99" s="683" t="str">
        <f>'[3]Focalización metas '!$N$6</f>
        <v>Apoyo técnico y logístico anual a la realización de la Semana Raizal, en relación al apoyo con equidad al cuatrienio según las dinámicas y cosmovisión de la comunidad Raizal. Se establece un porcentaje de recursos,  sobre la bolsa logística, para esta conmemoración, del 12%( si se aumentara el techo presupuestal en los años siguientes, esta asignación aumentara al 15%) . Se buscará una alternativa que procure el menor costo de intermediación posible.  Se pone  a disposición los recursos logísticos y de comunicaciones de la entidad y  se realizará acciones de gestión de recursos a través de una mesa de trabajo  interinstitucional anual.</v>
      </c>
      <c r="E99" s="683"/>
      <c r="F99" s="683" t="s">
        <v>226</v>
      </c>
      <c r="G99" s="683" t="s">
        <v>964</v>
      </c>
      <c r="H99" s="776" t="s">
        <v>965</v>
      </c>
      <c r="I99" s="776" t="s">
        <v>966</v>
      </c>
      <c r="J99" s="683" t="s">
        <v>1000</v>
      </c>
      <c r="K99" s="683" t="s">
        <v>1001</v>
      </c>
      <c r="L99" s="683" t="s">
        <v>230</v>
      </c>
      <c r="M99" s="683"/>
      <c r="N99" s="683">
        <v>0</v>
      </c>
      <c r="O99" s="666">
        <v>0</v>
      </c>
      <c r="P99" s="683">
        <v>1</v>
      </c>
      <c r="Q99" s="666">
        <v>7200000</v>
      </c>
      <c r="R99" s="683">
        <v>1</v>
      </c>
      <c r="S99" s="666">
        <v>7200000</v>
      </c>
      <c r="T99" s="683">
        <v>1</v>
      </c>
      <c r="U99" s="666">
        <v>7200000</v>
      </c>
      <c r="V99" s="683">
        <v>1</v>
      </c>
      <c r="W99" s="666">
        <v>7200000</v>
      </c>
      <c r="X99" s="941">
        <v>4</v>
      </c>
      <c r="Y99" s="666">
        <f t="shared" si="31"/>
        <v>28800000</v>
      </c>
      <c r="Z99" s="877"/>
      <c r="AA99" s="928" t="s">
        <v>615</v>
      </c>
      <c r="AB99" s="928" t="s">
        <v>615</v>
      </c>
      <c r="AC99" s="928" t="s">
        <v>615</v>
      </c>
      <c r="AD99" s="928" t="s">
        <v>615</v>
      </c>
      <c r="AE99" s="928" t="s">
        <v>1002</v>
      </c>
      <c r="AF99" s="674" t="s">
        <v>615</v>
      </c>
      <c r="AG99" s="938">
        <v>0</v>
      </c>
      <c r="AH99" s="818">
        <v>0</v>
      </c>
      <c r="AI99" s="938">
        <v>0</v>
      </c>
      <c r="AJ99" s="931" t="s">
        <v>1003</v>
      </c>
      <c r="AK99" s="932" t="s">
        <v>207</v>
      </c>
      <c r="AL99" s="932" t="s">
        <v>1472</v>
      </c>
      <c r="AM99" s="932">
        <v>0</v>
      </c>
      <c r="AN99" s="933" t="s">
        <v>982</v>
      </c>
      <c r="AO99" s="932">
        <v>0</v>
      </c>
      <c r="AP99" s="932" t="s">
        <v>1482</v>
      </c>
      <c r="AQ99" s="932" t="s">
        <v>1474</v>
      </c>
      <c r="AR99" s="935" t="s">
        <v>1475</v>
      </c>
      <c r="AS99" s="936">
        <v>0</v>
      </c>
      <c r="AT99" s="937">
        <v>0</v>
      </c>
      <c r="AU99" s="936">
        <v>0</v>
      </c>
      <c r="AV99" s="931" t="s">
        <v>1483</v>
      </c>
      <c r="AW99" s="932" t="s">
        <v>1484</v>
      </c>
      <c r="AX99" s="670"/>
      <c r="AY99" s="677"/>
      <c r="AZ99" s="670"/>
      <c r="BA99" s="677"/>
      <c r="BB99" s="670"/>
      <c r="BC99" s="670"/>
      <c r="BD99" s="670"/>
      <c r="BE99" s="877"/>
      <c r="BF99" s="683" t="s">
        <v>970</v>
      </c>
      <c r="BG99" s="683" t="s">
        <v>971</v>
      </c>
      <c r="BH99" s="705" t="s">
        <v>972</v>
      </c>
      <c r="BI99" s="705" t="s">
        <v>973</v>
      </c>
      <c r="BJ99" s="877" t="s">
        <v>974</v>
      </c>
      <c r="BK99" s="877" t="s">
        <v>975</v>
      </c>
      <c r="BL99" s="877">
        <v>3132877964</v>
      </c>
      <c r="BM99" s="926" t="s">
        <v>976</v>
      </c>
      <c r="BN99" s="929" t="s">
        <v>1004</v>
      </c>
      <c r="BO99" s="82"/>
      <c r="BP99" s="82"/>
    </row>
    <row r="100" spans="1:68" s="4" customFormat="1" ht="15.5" hidden="1" x14ac:dyDescent="0.35">
      <c r="A100" s="12"/>
      <c r="B100" s="683" t="s">
        <v>780</v>
      </c>
      <c r="C100" s="683" t="s">
        <v>781</v>
      </c>
      <c r="D100" s="683" t="str">
        <f>'[3]Focalización metas '!$N$7</f>
        <v>La Gerencia de Etnias, dará continuidad a la ya establecida necesidad de contar con un dinamizador,  que territorialice las acciones que se desarrollen en el marco misional de la Entidad, en cuyo perfil se incluya la necesidad de que sea conocedora de la dinámica organizativa y cultural de la comunidad Raizal,  de acuerdo a los lineamientos de enfoque diferencial étnico.  Dado que la Necesidad del Servicio  se mantiene, en tanto exista la organización étnica Raizal ORFA, se mantiene la vinculación de una persona con pertenencia étnica Raizal.</v>
      </c>
      <c r="E100" s="683"/>
      <c r="F100" s="683" t="s">
        <v>226</v>
      </c>
      <c r="G100" s="683" t="s">
        <v>964</v>
      </c>
      <c r="H100" s="776" t="s">
        <v>965</v>
      </c>
      <c r="I100" s="776" t="s">
        <v>966</v>
      </c>
      <c r="J100" s="683" t="s">
        <v>1007</v>
      </c>
      <c r="K100" s="683" t="s">
        <v>1008</v>
      </c>
      <c r="L100" s="683" t="s">
        <v>230</v>
      </c>
      <c r="M100" s="683"/>
      <c r="N100" s="683">
        <v>0</v>
      </c>
      <c r="O100" s="666">
        <v>0</v>
      </c>
      <c r="P100" s="683">
        <v>1</v>
      </c>
      <c r="Q100" s="666">
        <v>18000000</v>
      </c>
      <c r="R100" s="683">
        <v>1</v>
      </c>
      <c r="S100" s="666">
        <v>18000000</v>
      </c>
      <c r="T100" s="683">
        <v>1</v>
      </c>
      <c r="U100" s="666">
        <v>18000000</v>
      </c>
      <c r="V100" s="683">
        <v>1</v>
      </c>
      <c r="W100" s="666">
        <v>18000000</v>
      </c>
      <c r="X100" s="941">
        <v>1</v>
      </c>
      <c r="Y100" s="666">
        <f t="shared" si="31"/>
        <v>72000000</v>
      </c>
      <c r="Z100" s="877"/>
      <c r="AA100" s="928" t="s">
        <v>615</v>
      </c>
      <c r="AB100" s="928" t="s">
        <v>615</v>
      </c>
      <c r="AC100" s="928" t="s">
        <v>615</v>
      </c>
      <c r="AD100" s="928" t="s">
        <v>615</v>
      </c>
      <c r="AE100" s="928" t="s">
        <v>1009</v>
      </c>
      <c r="AF100" s="931" t="s">
        <v>1545</v>
      </c>
      <c r="AG100" s="934">
        <v>0.03</v>
      </c>
      <c r="AH100" s="932">
        <v>1</v>
      </c>
      <c r="AI100" s="934">
        <v>0.03</v>
      </c>
      <c r="AJ100" s="932" t="s">
        <v>1010</v>
      </c>
      <c r="AK100" s="932" t="s">
        <v>207</v>
      </c>
      <c r="AL100" s="942">
        <v>6000000</v>
      </c>
      <c r="AM100" s="943">
        <v>0.33300000000000002</v>
      </c>
      <c r="AN100" s="932">
        <v>1</v>
      </c>
      <c r="AO100" s="934">
        <v>0.36</v>
      </c>
      <c r="AP100" s="932" t="s">
        <v>1546</v>
      </c>
      <c r="AQ100" s="932" t="s">
        <v>1474</v>
      </c>
      <c r="AR100" s="942">
        <v>7845000</v>
      </c>
      <c r="AS100" s="934">
        <v>0.22</v>
      </c>
      <c r="AT100" s="932">
        <v>1</v>
      </c>
      <c r="AU100" s="934">
        <v>0.57999999999999996</v>
      </c>
      <c r="AV100" s="932" t="s">
        <v>1547</v>
      </c>
      <c r="AW100" s="932" t="s">
        <v>1548</v>
      </c>
      <c r="AX100" s="932"/>
      <c r="AY100" s="677"/>
      <c r="AZ100" s="670"/>
      <c r="BA100" s="677"/>
      <c r="BB100" s="670"/>
      <c r="BC100" s="670"/>
      <c r="BD100" s="670"/>
      <c r="BE100" s="877"/>
      <c r="BF100" s="683" t="s">
        <v>970</v>
      </c>
      <c r="BG100" s="683" t="s">
        <v>971</v>
      </c>
      <c r="BH100" s="705" t="s">
        <v>972</v>
      </c>
      <c r="BI100" s="705" t="s">
        <v>973</v>
      </c>
      <c r="BJ100" s="877" t="s">
        <v>974</v>
      </c>
      <c r="BK100" s="877" t="s">
        <v>975</v>
      </c>
      <c r="BL100" s="877">
        <v>3132877964</v>
      </c>
      <c r="BM100" s="926" t="s">
        <v>976</v>
      </c>
      <c r="BN100" s="929"/>
      <c r="BO100" s="82"/>
      <c r="BP100" s="82"/>
    </row>
    <row r="101" spans="1:68" s="4" customFormat="1" ht="15.5" hidden="1" x14ac:dyDescent="0.35">
      <c r="A101" s="12"/>
      <c r="B101" s="944" t="s">
        <v>384</v>
      </c>
      <c r="C101" s="944" t="s">
        <v>385</v>
      </c>
      <c r="D101" s="945" t="s">
        <v>1012</v>
      </c>
      <c r="E101" s="945"/>
      <c r="F101" s="945" t="s">
        <v>421</v>
      </c>
      <c r="G101" s="945" t="s">
        <v>836</v>
      </c>
      <c r="H101" s="946">
        <v>44197</v>
      </c>
      <c r="I101" s="946">
        <v>45473</v>
      </c>
      <c r="J101" s="945" t="s">
        <v>1013</v>
      </c>
      <c r="K101" s="945" t="s">
        <v>1014</v>
      </c>
      <c r="L101" s="945" t="s">
        <v>1015</v>
      </c>
      <c r="M101" s="945" t="s">
        <v>66</v>
      </c>
      <c r="N101" s="947" t="s">
        <v>615</v>
      </c>
      <c r="O101" s="666"/>
      <c r="P101" s="947">
        <v>1</v>
      </c>
      <c r="Q101" s="666">
        <v>32300000</v>
      </c>
      <c r="R101" s="947">
        <v>1</v>
      </c>
      <c r="S101" s="666">
        <v>32300000</v>
      </c>
      <c r="T101" s="947">
        <v>1</v>
      </c>
      <c r="U101" s="666">
        <v>32300000</v>
      </c>
      <c r="V101" s="947">
        <v>1</v>
      </c>
      <c r="W101" s="666">
        <v>32300000</v>
      </c>
      <c r="X101" s="947">
        <v>1</v>
      </c>
      <c r="Y101" s="666">
        <f t="shared" si="31"/>
        <v>129200000</v>
      </c>
      <c r="Z101" s="948"/>
      <c r="AA101" s="947"/>
      <c r="AB101" s="945"/>
      <c r="AC101" s="947"/>
      <c r="AD101" s="945"/>
      <c r="AE101" s="945"/>
      <c r="AF101" s="674"/>
      <c r="AG101" s="947"/>
      <c r="AH101" s="945"/>
      <c r="AI101" s="947"/>
      <c r="AJ101" s="877" t="s">
        <v>1016</v>
      </c>
      <c r="AK101" s="877" t="s">
        <v>1017</v>
      </c>
      <c r="AL101" s="948"/>
      <c r="AM101" s="947"/>
      <c r="AN101" s="945"/>
      <c r="AO101" s="947"/>
      <c r="AP101" s="949"/>
      <c r="AQ101" s="945"/>
      <c r="AR101" s="948"/>
      <c r="AS101" s="947"/>
      <c r="AT101" s="945"/>
      <c r="AU101" s="947"/>
      <c r="AV101" s="945"/>
      <c r="AW101" s="945"/>
      <c r="AX101" s="948"/>
      <c r="AY101" s="947"/>
      <c r="AZ101" s="945"/>
      <c r="BA101" s="947"/>
      <c r="BB101" s="945"/>
      <c r="BC101" s="945"/>
      <c r="BD101" s="945"/>
      <c r="BE101" s="945" t="s">
        <v>1018</v>
      </c>
      <c r="BF101" s="945" t="s">
        <v>1019</v>
      </c>
      <c r="BG101" s="945" t="s">
        <v>1020</v>
      </c>
      <c r="BH101" s="945" t="str">
        <f>UPPER("Desarrollo económico")</f>
        <v>DESARROLLO ECONÓMICO</v>
      </c>
      <c r="BI101" s="945" t="s">
        <v>1021</v>
      </c>
      <c r="BJ101" s="945" t="s">
        <v>1022</v>
      </c>
      <c r="BK101" s="945" t="s">
        <v>1023</v>
      </c>
      <c r="BL101" s="945">
        <v>3172144089</v>
      </c>
      <c r="BM101" s="945" t="s">
        <v>1024</v>
      </c>
      <c r="BN101" s="670"/>
      <c r="BO101" s="82"/>
      <c r="BP101" s="82"/>
    </row>
    <row r="102" spans="1:68" s="4" customFormat="1" ht="15.5" hidden="1" x14ac:dyDescent="0.35">
      <c r="A102" s="12"/>
      <c r="B102" s="944" t="s">
        <v>384</v>
      </c>
      <c r="C102" s="944" t="s">
        <v>385</v>
      </c>
      <c r="D102" s="945" t="s">
        <v>1026</v>
      </c>
      <c r="E102" s="945"/>
      <c r="F102" s="945" t="s">
        <v>421</v>
      </c>
      <c r="G102" s="945" t="s">
        <v>836</v>
      </c>
      <c r="H102" s="946">
        <v>44197</v>
      </c>
      <c r="I102" s="946">
        <v>45473</v>
      </c>
      <c r="J102" s="945" t="s">
        <v>1027</v>
      </c>
      <c r="K102" s="945" t="s">
        <v>1028</v>
      </c>
      <c r="L102" s="945" t="s">
        <v>1029</v>
      </c>
      <c r="M102" s="945" t="s">
        <v>66</v>
      </c>
      <c r="N102" s="947" t="s">
        <v>615</v>
      </c>
      <c r="O102" s="666"/>
      <c r="P102" s="947">
        <v>1</v>
      </c>
      <c r="Q102" s="666">
        <v>1200000</v>
      </c>
      <c r="R102" s="947">
        <v>1</v>
      </c>
      <c r="S102" s="666">
        <v>1200000</v>
      </c>
      <c r="T102" s="947">
        <v>1</v>
      </c>
      <c r="U102" s="666">
        <v>1200000</v>
      </c>
      <c r="V102" s="947">
        <v>1</v>
      </c>
      <c r="W102" s="666">
        <v>1200000</v>
      </c>
      <c r="X102" s="947">
        <v>1</v>
      </c>
      <c r="Y102" s="666">
        <f t="shared" si="31"/>
        <v>4800000</v>
      </c>
      <c r="Z102" s="948"/>
      <c r="AA102" s="947"/>
      <c r="AB102" s="945"/>
      <c r="AC102" s="947"/>
      <c r="AD102" s="945"/>
      <c r="AE102" s="945"/>
      <c r="AF102" s="674"/>
      <c r="AG102" s="947"/>
      <c r="AH102" s="945"/>
      <c r="AI102" s="947"/>
      <c r="AJ102" s="877" t="s">
        <v>1030</v>
      </c>
      <c r="AK102" s="877" t="s">
        <v>1017</v>
      </c>
      <c r="AL102" s="948"/>
      <c r="AM102" s="947"/>
      <c r="AN102" s="945"/>
      <c r="AO102" s="947"/>
      <c r="AP102" s="949"/>
      <c r="AQ102" s="945"/>
      <c r="AR102" s="948"/>
      <c r="AS102" s="947"/>
      <c r="AT102" s="945"/>
      <c r="AU102" s="947"/>
      <c r="AV102" s="945"/>
      <c r="AW102" s="945"/>
      <c r="AX102" s="948"/>
      <c r="AY102" s="947"/>
      <c r="AZ102" s="945"/>
      <c r="BA102" s="947"/>
      <c r="BB102" s="945"/>
      <c r="BC102" s="945"/>
      <c r="BD102" s="945"/>
      <c r="BE102" s="945" t="s">
        <v>1018</v>
      </c>
      <c r="BF102" s="945" t="s">
        <v>1031</v>
      </c>
      <c r="BG102" s="945" t="s">
        <v>1032</v>
      </c>
      <c r="BH102" s="945" t="str">
        <f t="shared" ref="BH102:BH107" si="32">UPPER("Desarrollo económico")</f>
        <v>DESARROLLO ECONÓMICO</v>
      </c>
      <c r="BI102" s="945" t="s">
        <v>1021</v>
      </c>
      <c r="BJ102" s="945" t="s">
        <v>1033</v>
      </c>
      <c r="BK102" s="945" t="s">
        <v>1034</v>
      </c>
      <c r="BL102" s="945">
        <v>3693777</v>
      </c>
      <c r="BM102" s="945" t="s">
        <v>1035</v>
      </c>
      <c r="BN102" s="670"/>
      <c r="BO102" s="82"/>
      <c r="BP102" s="82"/>
    </row>
    <row r="103" spans="1:68" s="4" customFormat="1" ht="15.5" hidden="1" x14ac:dyDescent="0.35">
      <c r="A103" s="12"/>
      <c r="B103" s="944" t="s">
        <v>384</v>
      </c>
      <c r="C103" s="944" t="s">
        <v>385</v>
      </c>
      <c r="D103" s="945" t="s">
        <v>1037</v>
      </c>
      <c r="E103" s="945"/>
      <c r="F103" s="945" t="s">
        <v>421</v>
      </c>
      <c r="G103" s="945" t="s">
        <v>836</v>
      </c>
      <c r="H103" s="946">
        <v>44197</v>
      </c>
      <c r="I103" s="946">
        <v>45473</v>
      </c>
      <c r="J103" s="945" t="s">
        <v>1038</v>
      </c>
      <c r="K103" s="945" t="s">
        <v>1039</v>
      </c>
      <c r="L103" s="945" t="s">
        <v>1040</v>
      </c>
      <c r="M103" s="945" t="s">
        <v>390</v>
      </c>
      <c r="N103" s="947" t="s">
        <v>615</v>
      </c>
      <c r="O103" s="666"/>
      <c r="P103" s="945">
        <v>1</v>
      </c>
      <c r="Q103" s="666">
        <v>10000000</v>
      </c>
      <c r="R103" s="945">
        <v>1</v>
      </c>
      <c r="S103" s="666">
        <v>10000000</v>
      </c>
      <c r="T103" s="945">
        <v>1</v>
      </c>
      <c r="U103" s="666">
        <v>10000000</v>
      </c>
      <c r="V103" s="945">
        <v>1</v>
      </c>
      <c r="W103" s="666">
        <v>10000000</v>
      </c>
      <c r="X103" s="945">
        <v>4</v>
      </c>
      <c r="Y103" s="666">
        <f t="shared" si="31"/>
        <v>40000000</v>
      </c>
      <c r="Z103" s="948"/>
      <c r="AA103" s="947"/>
      <c r="AB103" s="945"/>
      <c r="AC103" s="947"/>
      <c r="AD103" s="945"/>
      <c r="AE103" s="945"/>
      <c r="AF103" s="674"/>
      <c r="AG103" s="947"/>
      <c r="AH103" s="945"/>
      <c r="AI103" s="947"/>
      <c r="AJ103" s="877" t="s">
        <v>1016</v>
      </c>
      <c r="AK103" s="877" t="s">
        <v>1017</v>
      </c>
      <c r="AL103" s="948"/>
      <c r="AM103" s="947"/>
      <c r="AN103" s="945"/>
      <c r="AO103" s="947"/>
      <c r="AP103" s="949"/>
      <c r="AQ103" s="945"/>
      <c r="AR103" s="948"/>
      <c r="AS103" s="947"/>
      <c r="AT103" s="945"/>
      <c r="AU103" s="947"/>
      <c r="AV103" s="945"/>
      <c r="AW103" s="945"/>
      <c r="AX103" s="948"/>
      <c r="AY103" s="947"/>
      <c r="AZ103" s="945"/>
      <c r="BA103" s="947"/>
      <c r="BB103" s="945"/>
      <c r="BC103" s="945"/>
      <c r="BD103" s="945"/>
      <c r="BE103" s="945" t="s">
        <v>615</v>
      </c>
      <c r="BF103" s="945" t="s">
        <v>615</v>
      </c>
      <c r="BG103" s="945" t="s">
        <v>615</v>
      </c>
      <c r="BH103" s="945" t="str">
        <f t="shared" si="32"/>
        <v>DESARROLLO ECONÓMICO</v>
      </c>
      <c r="BI103" s="945" t="s">
        <v>1021</v>
      </c>
      <c r="BJ103" s="945" t="s">
        <v>1041</v>
      </c>
      <c r="BK103" s="945" t="s">
        <v>1042</v>
      </c>
      <c r="BL103" s="945"/>
      <c r="BM103" s="950" t="s">
        <v>1043</v>
      </c>
      <c r="BN103" s="670"/>
      <c r="BO103" s="82"/>
      <c r="BP103" s="82"/>
    </row>
    <row r="104" spans="1:68" s="4" customFormat="1" ht="15.5" hidden="1" x14ac:dyDescent="0.35">
      <c r="A104" s="12"/>
      <c r="B104" s="944" t="s">
        <v>384</v>
      </c>
      <c r="C104" s="944" t="s">
        <v>385</v>
      </c>
      <c r="D104" s="945" t="s">
        <v>1045</v>
      </c>
      <c r="E104" s="945"/>
      <c r="F104" s="945" t="s">
        <v>421</v>
      </c>
      <c r="G104" s="945" t="s">
        <v>836</v>
      </c>
      <c r="H104" s="946">
        <v>44197</v>
      </c>
      <c r="I104" s="946">
        <v>45473</v>
      </c>
      <c r="J104" s="945" t="s">
        <v>1046</v>
      </c>
      <c r="K104" s="945" t="s">
        <v>1047</v>
      </c>
      <c r="L104" s="945" t="s">
        <v>1048</v>
      </c>
      <c r="M104" s="945" t="s">
        <v>66</v>
      </c>
      <c r="N104" s="947" t="s">
        <v>615</v>
      </c>
      <c r="O104" s="666"/>
      <c r="P104" s="945">
        <v>1</v>
      </c>
      <c r="Q104" s="666">
        <v>32000000</v>
      </c>
      <c r="R104" s="945">
        <v>1</v>
      </c>
      <c r="S104" s="666">
        <v>32000000</v>
      </c>
      <c r="T104" s="945">
        <v>1</v>
      </c>
      <c r="U104" s="666">
        <v>32000000</v>
      </c>
      <c r="V104" s="945">
        <v>1</v>
      </c>
      <c r="W104" s="666">
        <v>32000000</v>
      </c>
      <c r="X104" s="945">
        <v>4</v>
      </c>
      <c r="Y104" s="666">
        <f t="shared" si="31"/>
        <v>128000000</v>
      </c>
      <c r="Z104" s="945"/>
      <c r="AA104" s="947"/>
      <c r="AB104" s="945"/>
      <c r="AC104" s="947"/>
      <c r="AD104" s="945"/>
      <c r="AE104" s="945"/>
      <c r="AF104" s="674"/>
      <c r="AG104" s="947"/>
      <c r="AH104" s="945"/>
      <c r="AI104" s="947"/>
      <c r="AJ104" s="877" t="s">
        <v>1049</v>
      </c>
      <c r="AK104" s="877" t="s">
        <v>1017</v>
      </c>
      <c r="AL104" s="945"/>
      <c r="AM104" s="947"/>
      <c r="AN104" s="945"/>
      <c r="AO104" s="947"/>
      <c r="AP104" s="949"/>
      <c r="AQ104" s="945"/>
      <c r="AR104" s="945"/>
      <c r="AS104" s="947"/>
      <c r="AT104" s="945"/>
      <c r="AU104" s="947"/>
      <c r="AV104" s="945"/>
      <c r="AW104" s="945"/>
      <c r="AX104" s="945"/>
      <c r="AY104" s="947"/>
      <c r="AZ104" s="945"/>
      <c r="BA104" s="947"/>
      <c r="BB104" s="945"/>
      <c r="BC104" s="945"/>
      <c r="BD104" s="945"/>
      <c r="BE104" s="945" t="s">
        <v>1018</v>
      </c>
      <c r="BF104" s="945" t="s">
        <v>1050</v>
      </c>
      <c r="BG104" s="945" t="s">
        <v>1020</v>
      </c>
      <c r="BH104" s="945" t="str">
        <f t="shared" si="32"/>
        <v>DESARROLLO ECONÓMICO</v>
      </c>
      <c r="BI104" s="945" t="s">
        <v>1021</v>
      </c>
      <c r="BJ104" s="945" t="s">
        <v>1022</v>
      </c>
      <c r="BK104" s="945" t="s">
        <v>1023</v>
      </c>
      <c r="BL104" s="945">
        <v>3172144089</v>
      </c>
      <c r="BM104" s="945" t="s">
        <v>1024</v>
      </c>
      <c r="BN104" s="670"/>
      <c r="BO104" s="82"/>
      <c r="BP104" s="82"/>
    </row>
    <row r="105" spans="1:68" s="4" customFormat="1" ht="15.5" hidden="1" x14ac:dyDescent="0.35">
      <c r="A105" s="12"/>
      <c r="B105" s="944" t="s">
        <v>384</v>
      </c>
      <c r="C105" s="944" t="s">
        <v>385</v>
      </c>
      <c r="D105" s="945" t="s">
        <v>1052</v>
      </c>
      <c r="E105" s="945"/>
      <c r="F105" s="945" t="s">
        <v>421</v>
      </c>
      <c r="G105" s="945" t="s">
        <v>836</v>
      </c>
      <c r="H105" s="946">
        <v>44197</v>
      </c>
      <c r="I105" s="946">
        <v>45473</v>
      </c>
      <c r="J105" s="945" t="s">
        <v>1053</v>
      </c>
      <c r="K105" s="945" t="s">
        <v>1054</v>
      </c>
      <c r="L105" s="945" t="s">
        <v>1055</v>
      </c>
      <c r="M105" s="945" t="s">
        <v>66</v>
      </c>
      <c r="N105" s="947" t="s">
        <v>615</v>
      </c>
      <c r="O105" s="666"/>
      <c r="P105" s="947">
        <v>1</v>
      </c>
      <c r="Q105" s="666">
        <v>11210000</v>
      </c>
      <c r="R105" s="947">
        <v>1</v>
      </c>
      <c r="S105" s="666">
        <v>11210000</v>
      </c>
      <c r="T105" s="947">
        <v>1</v>
      </c>
      <c r="U105" s="666">
        <v>11210000</v>
      </c>
      <c r="V105" s="947">
        <v>1</v>
      </c>
      <c r="W105" s="666">
        <v>11210000</v>
      </c>
      <c r="X105" s="947">
        <v>1</v>
      </c>
      <c r="Y105" s="666">
        <f t="shared" si="31"/>
        <v>44840000</v>
      </c>
      <c r="Z105" s="945"/>
      <c r="AA105" s="947"/>
      <c r="AB105" s="945"/>
      <c r="AC105" s="947"/>
      <c r="AD105" s="945"/>
      <c r="AE105" s="945"/>
      <c r="AF105" s="674"/>
      <c r="AG105" s="947"/>
      <c r="AH105" s="945"/>
      <c r="AI105" s="947"/>
      <c r="AJ105" s="877" t="s">
        <v>1016</v>
      </c>
      <c r="AK105" s="877" t="s">
        <v>1017</v>
      </c>
      <c r="AL105" s="945"/>
      <c r="AM105" s="947"/>
      <c r="AN105" s="945"/>
      <c r="AO105" s="947"/>
      <c r="AP105" s="949"/>
      <c r="AQ105" s="945"/>
      <c r="AR105" s="945"/>
      <c r="AS105" s="947"/>
      <c r="AT105" s="945"/>
      <c r="AU105" s="947"/>
      <c r="AV105" s="945"/>
      <c r="AW105" s="945"/>
      <c r="AX105" s="945"/>
      <c r="AY105" s="947"/>
      <c r="AZ105" s="945"/>
      <c r="BA105" s="947"/>
      <c r="BB105" s="945"/>
      <c r="BC105" s="945"/>
      <c r="BD105" s="945"/>
      <c r="BE105" s="945" t="s">
        <v>1018</v>
      </c>
      <c r="BF105" s="945" t="s">
        <v>1050</v>
      </c>
      <c r="BG105" s="945" t="s">
        <v>1056</v>
      </c>
      <c r="BH105" s="945" t="str">
        <f t="shared" si="32"/>
        <v>DESARROLLO ECONÓMICO</v>
      </c>
      <c r="BI105" s="945" t="s">
        <v>1021</v>
      </c>
      <c r="BJ105" s="945" t="s">
        <v>1022</v>
      </c>
      <c r="BK105" s="945" t="s">
        <v>1023</v>
      </c>
      <c r="BL105" s="945">
        <v>3172144089</v>
      </c>
      <c r="BM105" s="945" t="s">
        <v>1024</v>
      </c>
      <c r="BN105" s="670"/>
      <c r="BO105" s="82"/>
      <c r="BP105" s="82"/>
    </row>
    <row r="106" spans="1:68" s="4" customFormat="1" ht="15.5" hidden="1" x14ac:dyDescent="0.35">
      <c r="A106" s="12"/>
      <c r="B106" s="944" t="s">
        <v>384</v>
      </c>
      <c r="C106" s="944" t="s">
        <v>385</v>
      </c>
      <c r="D106" s="945" t="s">
        <v>1058</v>
      </c>
      <c r="E106" s="945"/>
      <c r="F106" s="945" t="s">
        <v>421</v>
      </c>
      <c r="G106" s="945" t="s">
        <v>836</v>
      </c>
      <c r="H106" s="946">
        <v>44197</v>
      </c>
      <c r="I106" s="946">
        <v>45473</v>
      </c>
      <c r="J106" s="945" t="s">
        <v>1059</v>
      </c>
      <c r="K106" s="945" t="s">
        <v>1060</v>
      </c>
      <c r="L106" s="945" t="s">
        <v>1061</v>
      </c>
      <c r="M106" s="945" t="s">
        <v>66</v>
      </c>
      <c r="N106" s="947" t="s">
        <v>615</v>
      </c>
      <c r="O106" s="666"/>
      <c r="P106" s="947">
        <v>1</v>
      </c>
      <c r="Q106" s="666">
        <v>2000000</v>
      </c>
      <c r="R106" s="947">
        <v>1</v>
      </c>
      <c r="S106" s="666">
        <v>2000000</v>
      </c>
      <c r="T106" s="947">
        <v>1</v>
      </c>
      <c r="U106" s="666">
        <v>2000000</v>
      </c>
      <c r="V106" s="947">
        <v>1</v>
      </c>
      <c r="W106" s="666">
        <v>2000000</v>
      </c>
      <c r="X106" s="947">
        <v>1</v>
      </c>
      <c r="Y106" s="666">
        <f t="shared" si="31"/>
        <v>8000000</v>
      </c>
      <c r="Z106" s="945"/>
      <c r="AA106" s="947"/>
      <c r="AB106" s="945"/>
      <c r="AC106" s="947"/>
      <c r="AD106" s="945"/>
      <c r="AE106" s="945"/>
      <c r="AF106" s="674"/>
      <c r="AG106" s="947"/>
      <c r="AH106" s="945"/>
      <c r="AI106" s="947"/>
      <c r="AJ106" s="877" t="s">
        <v>1016</v>
      </c>
      <c r="AK106" s="877" t="s">
        <v>1017</v>
      </c>
      <c r="AL106" s="945"/>
      <c r="AM106" s="947"/>
      <c r="AN106" s="945"/>
      <c r="AO106" s="947"/>
      <c r="AP106" s="949"/>
      <c r="AQ106" s="945"/>
      <c r="AR106" s="945"/>
      <c r="AS106" s="947"/>
      <c r="AT106" s="945"/>
      <c r="AU106" s="947"/>
      <c r="AV106" s="945"/>
      <c r="AW106" s="945"/>
      <c r="AX106" s="945"/>
      <c r="AY106" s="947"/>
      <c r="AZ106" s="945"/>
      <c r="BA106" s="947"/>
      <c r="BB106" s="945"/>
      <c r="BC106" s="945"/>
      <c r="BD106" s="945"/>
      <c r="BE106" s="945" t="s">
        <v>1018</v>
      </c>
      <c r="BF106" s="945" t="s">
        <v>1031</v>
      </c>
      <c r="BG106" s="945" t="s">
        <v>1032</v>
      </c>
      <c r="BH106" s="945" t="str">
        <f t="shared" si="32"/>
        <v>DESARROLLO ECONÓMICO</v>
      </c>
      <c r="BI106" s="945" t="s">
        <v>1021</v>
      </c>
      <c r="BJ106" s="945" t="s">
        <v>1062</v>
      </c>
      <c r="BK106" s="945" t="s">
        <v>1063</v>
      </c>
      <c r="BL106" s="945" t="s">
        <v>1064</v>
      </c>
      <c r="BM106" s="945" t="s">
        <v>1065</v>
      </c>
      <c r="BN106" s="670"/>
      <c r="BO106" s="82"/>
      <c r="BP106" s="82"/>
    </row>
    <row r="107" spans="1:68" s="4" customFormat="1" ht="15.5" hidden="1" x14ac:dyDescent="0.35">
      <c r="A107" s="12"/>
      <c r="B107" s="944" t="s">
        <v>384</v>
      </c>
      <c r="C107" s="944" t="s">
        <v>385</v>
      </c>
      <c r="D107" s="945" t="s">
        <v>1067</v>
      </c>
      <c r="E107" s="945"/>
      <c r="F107" s="945" t="s">
        <v>421</v>
      </c>
      <c r="G107" s="945" t="s">
        <v>836</v>
      </c>
      <c r="H107" s="946">
        <v>44197</v>
      </c>
      <c r="I107" s="946">
        <v>45473</v>
      </c>
      <c r="J107" s="945" t="s">
        <v>1068</v>
      </c>
      <c r="K107" s="945" t="s">
        <v>1069</v>
      </c>
      <c r="L107" s="671" t="s">
        <v>65</v>
      </c>
      <c r="M107" s="945" t="s">
        <v>66</v>
      </c>
      <c r="N107" s="947" t="s">
        <v>615</v>
      </c>
      <c r="O107" s="666"/>
      <c r="P107" s="947">
        <v>1</v>
      </c>
      <c r="Q107" s="666">
        <v>2000000</v>
      </c>
      <c r="R107" s="947">
        <v>1</v>
      </c>
      <c r="S107" s="666">
        <v>2000000</v>
      </c>
      <c r="T107" s="947">
        <v>1</v>
      </c>
      <c r="U107" s="666">
        <v>2000000</v>
      </c>
      <c r="V107" s="947">
        <v>1</v>
      </c>
      <c r="W107" s="666">
        <v>2000000</v>
      </c>
      <c r="X107" s="947">
        <v>1</v>
      </c>
      <c r="Y107" s="666">
        <f t="shared" si="31"/>
        <v>8000000</v>
      </c>
      <c r="Z107" s="945"/>
      <c r="AA107" s="947"/>
      <c r="AB107" s="945"/>
      <c r="AC107" s="947"/>
      <c r="AD107" s="945"/>
      <c r="AE107" s="945"/>
      <c r="AF107" s="674"/>
      <c r="AG107" s="947"/>
      <c r="AH107" s="945"/>
      <c r="AI107" s="947"/>
      <c r="AJ107" s="877" t="s">
        <v>1016</v>
      </c>
      <c r="AK107" s="877" t="s">
        <v>1017</v>
      </c>
      <c r="AL107" s="945"/>
      <c r="AM107" s="947"/>
      <c r="AN107" s="945"/>
      <c r="AO107" s="947"/>
      <c r="AP107" s="949"/>
      <c r="AQ107" s="945"/>
      <c r="AR107" s="945"/>
      <c r="AS107" s="947"/>
      <c r="AT107" s="945"/>
      <c r="AU107" s="947"/>
      <c r="AV107" s="945"/>
      <c r="AW107" s="945"/>
      <c r="AX107" s="945"/>
      <c r="AY107" s="947"/>
      <c r="AZ107" s="945"/>
      <c r="BA107" s="947"/>
      <c r="BB107" s="945"/>
      <c r="BC107" s="945"/>
      <c r="BD107" s="945"/>
      <c r="BE107" s="945" t="s">
        <v>1018</v>
      </c>
      <c r="BF107" s="945" t="s">
        <v>1070</v>
      </c>
      <c r="BG107" s="945" t="s">
        <v>1071</v>
      </c>
      <c r="BH107" s="945" t="str">
        <f t="shared" si="32"/>
        <v>DESARROLLO ECONÓMICO</v>
      </c>
      <c r="BI107" s="945" t="s">
        <v>1021</v>
      </c>
      <c r="BJ107" s="945" t="s">
        <v>1072</v>
      </c>
      <c r="BK107" s="945" t="s">
        <v>1073</v>
      </c>
      <c r="BL107" s="945">
        <v>369777</v>
      </c>
      <c r="BM107" s="945" t="s">
        <v>1074</v>
      </c>
      <c r="BN107" s="670"/>
      <c r="BO107" s="82"/>
      <c r="BP107" s="82"/>
    </row>
    <row r="108" spans="1:68" s="4" customFormat="1" ht="15.5" hidden="1" x14ac:dyDescent="0.25">
      <c r="A108" s="12"/>
      <c r="B108" s="796" t="s">
        <v>780</v>
      </c>
      <c r="C108" s="796" t="s">
        <v>950</v>
      </c>
      <c r="D108" s="796" t="s">
        <v>1076</v>
      </c>
      <c r="E108" s="796">
        <v>25</v>
      </c>
      <c r="F108" s="796" t="s">
        <v>1077</v>
      </c>
      <c r="G108" s="951" t="s">
        <v>445</v>
      </c>
      <c r="H108" s="952">
        <v>44228</v>
      </c>
      <c r="I108" s="952">
        <v>45442</v>
      </c>
      <c r="J108" s="796" t="s">
        <v>1078</v>
      </c>
      <c r="K108" s="796" t="s">
        <v>1079</v>
      </c>
      <c r="L108" s="671" t="s">
        <v>65</v>
      </c>
      <c r="M108" s="796" t="s">
        <v>390</v>
      </c>
      <c r="N108" s="799">
        <v>0</v>
      </c>
      <c r="O108" s="666">
        <v>0</v>
      </c>
      <c r="P108" s="796">
        <v>1</v>
      </c>
      <c r="Q108" s="666">
        <v>44946400</v>
      </c>
      <c r="R108" s="796">
        <v>1</v>
      </c>
      <c r="S108" s="666">
        <v>44946400</v>
      </c>
      <c r="T108" s="796">
        <v>1</v>
      </c>
      <c r="U108" s="666">
        <v>44946640</v>
      </c>
      <c r="V108" s="796">
        <v>1</v>
      </c>
      <c r="W108" s="666">
        <v>44946400</v>
      </c>
      <c r="X108" s="796">
        <v>4</v>
      </c>
      <c r="Y108" s="666">
        <f>Q108+S108+U108+W108</f>
        <v>179785840</v>
      </c>
      <c r="Z108" s="798"/>
      <c r="AA108" s="798"/>
      <c r="AB108" s="798"/>
      <c r="AC108" s="798"/>
      <c r="AD108" s="798"/>
      <c r="AE108" s="798"/>
      <c r="AF108" s="674">
        <v>13483920</v>
      </c>
      <c r="AG108" s="680">
        <v>0.25</v>
      </c>
      <c r="AH108" s="953"/>
      <c r="AI108" s="799">
        <v>0.5</v>
      </c>
      <c r="AJ108" s="796" t="s">
        <v>1080</v>
      </c>
      <c r="AK108" s="670" t="s">
        <v>104</v>
      </c>
      <c r="AL108" s="224">
        <v>13483920</v>
      </c>
      <c r="AM108" s="225">
        <v>0.25</v>
      </c>
      <c r="AN108" s="226">
        <v>1</v>
      </c>
      <c r="AO108" s="225">
        <v>1</v>
      </c>
      <c r="AP108" s="226" t="s">
        <v>1486</v>
      </c>
      <c r="AQ108" s="226"/>
      <c r="AR108" s="954" t="s">
        <v>1549</v>
      </c>
      <c r="AS108" s="955">
        <v>0.25</v>
      </c>
      <c r="AT108" s="956">
        <v>0</v>
      </c>
      <c r="AU108" s="955">
        <v>0</v>
      </c>
      <c r="AV108" s="956" t="s">
        <v>1257</v>
      </c>
      <c r="AW108" s="956" t="s">
        <v>1257</v>
      </c>
      <c r="AX108" s="798"/>
      <c r="AY108" s="799"/>
      <c r="AZ108" s="796"/>
      <c r="BA108" s="799"/>
      <c r="BB108" s="796"/>
      <c r="BC108" s="796"/>
      <c r="BD108" s="796"/>
      <c r="BE108" s="796" t="s">
        <v>615</v>
      </c>
      <c r="BF108" s="796" t="s">
        <v>615</v>
      </c>
      <c r="BG108" s="796" t="s">
        <v>615</v>
      </c>
      <c r="BH108" s="796" t="s">
        <v>1081</v>
      </c>
      <c r="BI108" s="796" t="s">
        <v>1082</v>
      </c>
      <c r="BJ108" s="796" t="s">
        <v>1083</v>
      </c>
      <c r="BK108" s="796" t="s">
        <v>1084</v>
      </c>
      <c r="BL108" s="796">
        <v>3649400</v>
      </c>
      <c r="BM108" s="796" t="s">
        <v>1085</v>
      </c>
      <c r="BN108" s="796"/>
      <c r="BO108" s="82"/>
      <c r="BP108" s="82"/>
    </row>
    <row r="109" spans="1:68" s="1" customFormat="1" ht="15.5" hidden="1" x14ac:dyDescent="0.25">
      <c r="A109" s="14"/>
      <c r="B109" s="796" t="s">
        <v>223</v>
      </c>
      <c r="C109" s="796" t="s">
        <v>224</v>
      </c>
      <c r="D109" s="796" t="s">
        <v>1087</v>
      </c>
      <c r="E109" s="796">
        <v>25</v>
      </c>
      <c r="F109" s="796" t="s">
        <v>1077</v>
      </c>
      <c r="G109" s="951" t="s">
        <v>445</v>
      </c>
      <c r="H109" s="952">
        <v>44228</v>
      </c>
      <c r="I109" s="952">
        <v>45442</v>
      </c>
      <c r="J109" s="796" t="s">
        <v>1088</v>
      </c>
      <c r="K109" s="796" t="s">
        <v>1089</v>
      </c>
      <c r="L109" s="671" t="s">
        <v>65</v>
      </c>
      <c r="M109" s="796" t="s">
        <v>390</v>
      </c>
      <c r="N109" s="799">
        <v>0</v>
      </c>
      <c r="O109" s="666">
        <v>0</v>
      </c>
      <c r="P109" s="796">
        <v>1</v>
      </c>
      <c r="Q109" s="666">
        <v>44946400</v>
      </c>
      <c r="R109" s="796">
        <v>1</v>
      </c>
      <c r="S109" s="666">
        <v>44946400</v>
      </c>
      <c r="T109" s="796">
        <v>1</v>
      </c>
      <c r="U109" s="666">
        <v>44946400</v>
      </c>
      <c r="V109" s="796">
        <v>1</v>
      </c>
      <c r="W109" s="666">
        <v>44946400</v>
      </c>
      <c r="X109" s="796">
        <v>4</v>
      </c>
      <c r="Y109" s="666">
        <f>Q109+S109+U109+W109</f>
        <v>179785600</v>
      </c>
      <c r="Z109" s="798"/>
      <c r="AA109" s="798"/>
      <c r="AB109" s="798"/>
      <c r="AC109" s="798"/>
      <c r="AD109" s="798"/>
      <c r="AE109" s="798"/>
      <c r="AF109" s="674">
        <v>13483920</v>
      </c>
      <c r="AG109" s="680">
        <v>0.25</v>
      </c>
      <c r="AH109" s="953"/>
      <c r="AI109" s="799">
        <v>0.25</v>
      </c>
      <c r="AJ109" s="796" t="s">
        <v>1090</v>
      </c>
      <c r="AK109" s="796" t="s">
        <v>1091</v>
      </c>
      <c r="AL109" s="224">
        <v>13483920</v>
      </c>
      <c r="AM109" s="225">
        <v>0.25</v>
      </c>
      <c r="AN109" s="226"/>
      <c r="AO109" s="225">
        <v>0.25</v>
      </c>
      <c r="AP109" s="226" t="s">
        <v>1487</v>
      </c>
      <c r="AQ109" s="226"/>
      <c r="AR109" s="954" t="s">
        <v>1549</v>
      </c>
      <c r="AS109" s="957">
        <v>0.25</v>
      </c>
      <c r="AT109" s="958">
        <v>0</v>
      </c>
      <c r="AU109" s="957">
        <v>0</v>
      </c>
      <c r="AV109" s="958" t="s">
        <v>1257</v>
      </c>
      <c r="AW109" s="958" t="s">
        <v>1257</v>
      </c>
      <c r="AX109" s="798"/>
      <c r="AY109" s="799"/>
      <c r="AZ109" s="796"/>
      <c r="BA109" s="799"/>
      <c r="BB109" s="796"/>
      <c r="BC109" s="796"/>
      <c r="BD109" s="796"/>
      <c r="BE109" s="796" t="s">
        <v>615</v>
      </c>
      <c r="BF109" s="796" t="s">
        <v>615</v>
      </c>
      <c r="BG109" s="796" t="s">
        <v>615</v>
      </c>
      <c r="BH109" s="796" t="s">
        <v>1081</v>
      </c>
      <c r="BI109" s="796" t="s">
        <v>1082</v>
      </c>
      <c r="BJ109" s="796" t="s">
        <v>1083</v>
      </c>
      <c r="BK109" s="796" t="s">
        <v>1084</v>
      </c>
      <c r="BL109" s="796">
        <v>3649400</v>
      </c>
      <c r="BM109" s="796" t="s">
        <v>1085</v>
      </c>
      <c r="BN109" s="927"/>
      <c r="BO109" s="131"/>
      <c r="BP109" s="131"/>
    </row>
    <row r="110" spans="1:68" s="4" customFormat="1" ht="15.5" hidden="1" x14ac:dyDescent="0.25">
      <c r="A110" s="12"/>
      <c r="B110" s="796" t="s">
        <v>1093</v>
      </c>
      <c r="C110" s="796" t="s">
        <v>1094</v>
      </c>
      <c r="D110" s="796" t="s">
        <v>1095</v>
      </c>
      <c r="E110" s="796">
        <v>25</v>
      </c>
      <c r="F110" s="796" t="s">
        <v>1077</v>
      </c>
      <c r="G110" s="796" t="s">
        <v>445</v>
      </c>
      <c r="H110" s="952">
        <v>44228</v>
      </c>
      <c r="I110" s="952">
        <v>45442</v>
      </c>
      <c r="J110" s="796" t="s">
        <v>1096</v>
      </c>
      <c r="K110" s="796" t="s">
        <v>1097</v>
      </c>
      <c r="L110" s="671" t="s">
        <v>65</v>
      </c>
      <c r="M110" s="796" t="s">
        <v>66</v>
      </c>
      <c r="N110" s="799">
        <v>0</v>
      </c>
      <c r="O110" s="666">
        <v>0</v>
      </c>
      <c r="P110" s="796">
        <v>2</v>
      </c>
      <c r="Q110" s="666">
        <v>556250</v>
      </c>
      <c r="R110" s="796">
        <v>2</v>
      </c>
      <c r="S110" s="666">
        <v>5729375</v>
      </c>
      <c r="T110" s="796">
        <v>2</v>
      </c>
      <c r="U110" s="666">
        <v>5901256</v>
      </c>
      <c r="V110" s="796">
        <v>2</v>
      </c>
      <c r="W110" s="666">
        <v>6078294</v>
      </c>
      <c r="X110" s="796">
        <v>8</v>
      </c>
      <c r="Y110" s="666">
        <f>Q110+S110+U110+W110</f>
        <v>18265175</v>
      </c>
      <c r="Z110" s="798"/>
      <c r="AA110" s="798"/>
      <c r="AB110" s="798"/>
      <c r="AC110" s="798"/>
      <c r="AD110" s="798"/>
      <c r="AE110" s="798"/>
      <c r="AF110" s="674">
        <f>(54200*2)+31000</f>
        <v>139400</v>
      </c>
      <c r="AG110" s="799">
        <f>AF110/Q110</f>
        <v>0.2506067415730337</v>
      </c>
      <c r="AH110" s="796">
        <v>1</v>
      </c>
      <c r="AI110" s="799">
        <f>AH110/P110</f>
        <v>0.5</v>
      </c>
      <c r="AJ110" s="796" t="s">
        <v>1098</v>
      </c>
      <c r="AK110" s="670" t="s">
        <v>104</v>
      </c>
      <c r="AL110" s="226">
        <v>144000</v>
      </c>
      <c r="AM110" s="225">
        <f>AL110/Q110</f>
        <v>0.25887640449438204</v>
      </c>
      <c r="AN110" s="226">
        <v>1</v>
      </c>
      <c r="AO110" s="225">
        <f>AN110/P110</f>
        <v>0.5</v>
      </c>
      <c r="AP110" s="226" t="s">
        <v>1488</v>
      </c>
      <c r="AQ110" s="226"/>
      <c r="AR110" s="954">
        <v>450000</v>
      </c>
      <c r="AS110" s="957">
        <v>0.81</v>
      </c>
      <c r="AT110" s="958">
        <v>0</v>
      </c>
      <c r="AU110" s="957">
        <v>0</v>
      </c>
      <c r="AV110" s="958" t="s">
        <v>1550</v>
      </c>
      <c r="AW110" s="958" t="s">
        <v>1257</v>
      </c>
      <c r="AX110" s="796"/>
      <c r="AY110" s="799"/>
      <c r="AZ110" s="796"/>
      <c r="BA110" s="799"/>
      <c r="BB110" s="796"/>
      <c r="BC110" s="796"/>
      <c r="BD110" s="796"/>
      <c r="BE110" s="796" t="s">
        <v>1099</v>
      </c>
      <c r="BF110" s="796" t="s">
        <v>1100</v>
      </c>
      <c r="BG110" s="796" t="s">
        <v>1101</v>
      </c>
      <c r="BH110" s="796" t="s">
        <v>1081</v>
      </c>
      <c r="BI110" s="796" t="s">
        <v>1102</v>
      </c>
      <c r="BJ110" s="796" t="s">
        <v>1103</v>
      </c>
      <c r="BK110" s="796" t="s">
        <v>1104</v>
      </c>
      <c r="BL110" s="796">
        <v>3649400</v>
      </c>
      <c r="BM110" s="796" t="s">
        <v>1105</v>
      </c>
      <c r="BN110" s="796"/>
      <c r="BO110" s="82"/>
      <c r="BP110" s="82"/>
    </row>
    <row r="111" spans="1:68" s="4" customFormat="1" ht="15.5" hidden="1" x14ac:dyDescent="0.25">
      <c r="A111" s="12"/>
      <c r="B111" s="796" t="s">
        <v>1093</v>
      </c>
      <c r="C111" s="796" t="s">
        <v>1107</v>
      </c>
      <c r="D111" s="796" t="s">
        <v>1108</v>
      </c>
      <c r="E111" s="796">
        <v>25</v>
      </c>
      <c r="F111" s="796" t="s">
        <v>1077</v>
      </c>
      <c r="G111" s="796" t="s">
        <v>445</v>
      </c>
      <c r="H111" s="952">
        <v>44228</v>
      </c>
      <c r="I111" s="952">
        <v>45442</v>
      </c>
      <c r="J111" s="796" t="s">
        <v>1109</v>
      </c>
      <c r="K111" s="796" t="s">
        <v>1110</v>
      </c>
      <c r="L111" s="671" t="s">
        <v>65</v>
      </c>
      <c r="M111" s="796" t="s">
        <v>66</v>
      </c>
      <c r="N111" s="799">
        <v>0</v>
      </c>
      <c r="O111" s="666">
        <v>0</v>
      </c>
      <c r="P111" s="796">
        <v>1</v>
      </c>
      <c r="Q111" s="666">
        <v>1112933</v>
      </c>
      <c r="R111" s="796">
        <v>1</v>
      </c>
      <c r="S111" s="666">
        <v>735892</v>
      </c>
      <c r="T111" s="796">
        <v>1</v>
      </c>
      <c r="U111" s="666">
        <v>820534</v>
      </c>
      <c r="V111" s="796">
        <v>1</v>
      </c>
      <c r="W111" s="666">
        <v>970296</v>
      </c>
      <c r="X111" s="796">
        <v>4</v>
      </c>
      <c r="Y111" s="666">
        <f>Q111+S111+U111+W111</f>
        <v>3639655</v>
      </c>
      <c r="Z111" s="798"/>
      <c r="AA111" s="798"/>
      <c r="AB111" s="798"/>
      <c r="AC111" s="798"/>
      <c r="AD111" s="798"/>
      <c r="AE111" s="798"/>
      <c r="AF111" s="674">
        <f>Q111/4</f>
        <v>278233.25</v>
      </c>
      <c r="AG111" s="799">
        <f>AF111/Q111</f>
        <v>0.25</v>
      </c>
      <c r="AH111" s="959">
        <v>0</v>
      </c>
      <c r="AI111" s="680">
        <v>0</v>
      </c>
      <c r="AJ111" s="960" t="s">
        <v>1111</v>
      </c>
      <c r="AK111" s="670" t="s">
        <v>104</v>
      </c>
      <c r="AL111" s="961">
        <f>Q111/2</f>
        <v>556466.5</v>
      </c>
      <c r="AM111" s="225">
        <f>IF(Q111=0," ",AL111/Q111)</f>
        <v>0.5</v>
      </c>
      <c r="AN111" s="962">
        <v>0</v>
      </c>
      <c r="AO111" s="225">
        <v>0</v>
      </c>
      <c r="AP111" s="226" t="s">
        <v>1489</v>
      </c>
      <c r="AQ111" s="226"/>
      <c r="AR111" s="963">
        <v>834699.75</v>
      </c>
      <c r="AS111" s="957">
        <v>0.75</v>
      </c>
      <c r="AT111" s="958">
        <v>0</v>
      </c>
      <c r="AU111" s="957">
        <v>0</v>
      </c>
      <c r="AV111" s="958" t="s">
        <v>1551</v>
      </c>
      <c r="AW111" s="958" t="s">
        <v>1257</v>
      </c>
      <c r="AX111" s="796"/>
      <c r="AY111" s="799"/>
      <c r="AZ111" s="796"/>
      <c r="BA111" s="799"/>
      <c r="BB111" s="796"/>
      <c r="BC111" s="796"/>
      <c r="BD111" s="796"/>
      <c r="BE111" s="796" t="s">
        <v>1112</v>
      </c>
      <c r="BF111" s="796" t="s">
        <v>1113</v>
      </c>
      <c r="BG111" s="796" t="s">
        <v>1114</v>
      </c>
      <c r="BH111" s="796" t="s">
        <v>1081</v>
      </c>
      <c r="BI111" s="796" t="s">
        <v>1102</v>
      </c>
      <c r="BJ111" s="796" t="s">
        <v>1115</v>
      </c>
      <c r="BK111" s="796" t="s">
        <v>1116</v>
      </c>
      <c r="BL111" s="796">
        <v>3649400</v>
      </c>
      <c r="BM111" s="796" t="s">
        <v>1117</v>
      </c>
      <c r="BN111" s="796"/>
      <c r="BO111" s="82"/>
      <c r="BP111" s="82"/>
    </row>
    <row r="112" spans="1:68" s="4" customFormat="1" ht="15.5" hidden="1" x14ac:dyDescent="0.35">
      <c r="A112" s="12"/>
      <c r="B112" s="683" t="s">
        <v>442</v>
      </c>
      <c r="C112" s="683" t="s">
        <v>443</v>
      </c>
      <c r="D112" s="964" t="s">
        <v>1119</v>
      </c>
      <c r="E112" s="683"/>
      <c r="F112" s="705" t="s">
        <v>226</v>
      </c>
      <c r="G112" s="683" t="s">
        <v>646</v>
      </c>
      <c r="H112" s="829">
        <v>44105</v>
      </c>
      <c r="I112" s="776">
        <v>45473</v>
      </c>
      <c r="J112" s="965" t="s">
        <v>1120</v>
      </c>
      <c r="K112" s="965" t="s">
        <v>1121</v>
      </c>
      <c r="L112" s="671" t="s">
        <v>65</v>
      </c>
      <c r="M112" s="683" t="s">
        <v>66</v>
      </c>
      <c r="N112" s="683">
        <v>1</v>
      </c>
      <c r="O112" s="666">
        <v>0</v>
      </c>
      <c r="P112" s="683">
        <v>2</v>
      </c>
      <c r="Q112" s="666">
        <v>5420640</v>
      </c>
      <c r="R112" s="683">
        <v>2</v>
      </c>
      <c r="S112" s="666">
        <v>5583259</v>
      </c>
      <c r="T112" s="683">
        <v>2</v>
      </c>
      <c r="U112" s="666">
        <v>5750756</v>
      </c>
      <c r="V112" s="683">
        <v>2</v>
      </c>
      <c r="W112" s="666">
        <v>5923279</v>
      </c>
      <c r="X112" s="683">
        <v>9</v>
      </c>
      <c r="Y112" s="666">
        <v>22677934</v>
      </c>
      <c r="Z112" s="966">
        <v>0</v>
      </c>
      <c r="AA112" s="675">
        <v>0</v>
      </c>
      <c r="AB112" s="683">
        <v>1</v>
      </c>
      <c r="AC112" s="675">
        <v>1</v>
      </c>
      <c r="AD112" s="683" t="s">
        <v>1122</v>
      </c>
      <c r="AE112" s="683"/>
      <c r="AF112" s="674">
        <v>0</v>
      </c>
      <c r="AG112" s="675">
        <v>0</v>
      </c>
      <c r="AH112" s="683">
        <v>0</v>
      </c>
      <c r="AI112" s="675">
        <v>0</v>
      </c>
      <c r="AJ112" s="683" t="s">
        <v>1123</v>
      </c>
      <c r="AK112" s="670" t="s">
        <v>104</v>
      </c>
      <c r="AL112" s="967">
        <v>0</v>
      </c>
      <c r="AM112" s="968">
        <v>0</v>
      </c>
      <c r="AN112" s="969">
        <v>2</v>
      </c>
      <c r="AO112" s="970">
        <f>+AN112/P112</f>
        <v>1</v>
      </c>
      <c r="AP112" s="971" t="s">
        <v>1490</v>
      </c>
      <c r="AQ112" s="972" t="s">
        <v>1491</v>
      </c>
      <c r="AR112" s="966"/>
      <c r="AS112" s="675">
        <v>0</v>
      </c>
      <c r="AT112" s="683"/>
      <c r="AU112" s="675">
        <v>0</v>
      </c>
      <c r="AV112" s="683"/>
      <c r="AW112" s="683"/>
      <c r="AX112" s="966"/>
      <c r="AY112" s="675">
        <v>0</v>
      </c>
      <c r="AZ112" s="683"/>
      <c r="BA112" s="675">
        <v>0</v>
      </c>
      <c r="BB112" s="683"/>
      <c r="BC112" s="683"/>
      <c r="BD112" s="683"/>
      <c r="BE112" s="965" t="s">
        <v>1124</v>
      </c>
      <c r="BF112" s="965" t="s">
        <v>1125</v>
      </c>
      <c r="BG112" s="683" t="s">
        <v>1126</v>
      </c>
      <c r="BH112" s="705" t="s">
        <v>1127</v>
      </c>
      <c r="BI112" s="705" t="s">
        <v>1128</v>
      </c>
      <c r="BJ112" s="683" t="s">
        <v>1129</v>
      </c>
      <c r="BK112" s="705" t="s">
        <v>1130</v>
      </c>
      <c r="BL112" s="705">
        <v>3358000</v>
      </c>
      <c r="BM112" s="926" t="s">
        <v>1131</v>
      </c>
      <c r="BN112" s="670"/>
      <c r="BO112" s="82"/>
      <c r="BP112" s="82"/>
    </row>
    <row r="113" spans="1:68" s="4" customFormat="1" ht="15.5" hidden="1" x14ac:dyDescent="0.35">
      <c r="A113" s="12"/>
      <c r="B113" s="683" t="s">
        <v>442</v>
      </c>
      <c r="C113" s="683" t="s">
        <v>443</v>
      </c>
      <c r="D113" s="964" t="s">
        <v>1133</v>
      </c>
      <c r="E113" s="683"/>
      <c r="F113" s="705" t="s">
        <v>226</v>
      </c>
      <c r="G113" s="683" t="s">
        <v>646</v>
      </c>
      <c r="H113" s="829">
        <v>44105</v>
      </c>
      <c r="I113" s="829">
        <v>45473</v>
      </c>
      <c r="J113" s="965" t="s">
        <v>1134</v>
      </c>
      <c r="K113" s="965" t="s">
        <v>1135</v>
      </c>
      <c r="L113" s="671" t="s">
        <v>65</v>
      </c>
      <c r="M113" s="683" t="s">
        <v>66</v>
      </c>
      <c r="N113" s="683">
        <v>1</v>
      </c>
      <c r="O113" s="666"/>
      <c r="P113" s="683">
        <v>1</v>
      </c>
      <c r="Q113" s="666">
        <v>2710320</v>
      </c>
      <c r="R113" s="683">
        <v>1</v>
      </c>
      <c r="S113" s="666">
        <v>2791630</v>
      </c>
      <c r="T113" s="683">
        <v>1</v>
      </c>
      <c r="U113" s="666">
        <v>2875378</v>
      </c>
      <c r="V113" s="683">
        <v>1</v>
      </c>
      <c r="W113" s="666">
        <v>2961640</v>
      </c>
      <c r="X113" s="683">
        <v>5</v>
      </c>
      <c r="Y113" s="666">
        <v>11338968</v>
      </c>
      <c r="Z113" s="966">
        <v>0</v>
      </c>
      <c r="AA113" s="675">
        <v>0</v>
      </c>
      <c r="AB113" s="683">
        <v>1</v>
      </c>
      <c r="AC113" s="675">
        <v>1</v>
      </c>
      <c r="AD113" s="683" t="s">
        <v>1136</v>
      </c>
      <c r="AE113" s="683" t="s">
        <v>1137</v>
      </c>
      <c r="AF113" s="674">
        <v>0</v>
      </c>
      <c r="AG113" s="675">
        <v>0</v>
      </c>
      <c r="AH113" s="683">
        <v>0</v>
      </c>
      <c r="AI113" s="675">
        <v>0</v>
      </c>
      <c r="AJ113" s="683" t="s">
        <v>1138</v>
      </c>
      <c r="AK113" s="670" t="s">
        <v>104</v>
      </c>
      <c r="AL113" s="966">
        <v>0</v>
      </c>
      <c r="AM113" s="675">
        <v>0</v>
      </c>
      <c r="AN113" s="683">
        <v>0</v>
      </c>
      <c r="AO113" s="675">
        <v>0</v>
      </c>
      <c r="AP113" s="973" t="s">
        <v>1492</v>
      </c>
      <c r="AQ113" s="683"/>
      <c r="AR113" s="966"/>
      <c r="AS113" s="675">
        <v>0</v>
      </c>
      <c r="AT113" s="683"/>
      <c r="AU113" s="675">
        <v>0</v>
      </c>
      <c r="AV113" s="683"/>
      <c r="AW113" s="683"/>
      <c r="AX113" s="966"/>
      <c r="AY113" s="675">
        <v>0</v>
      </c>
      <c r="AZ113" s="683"/>
      <c r="BA113" s="675">
        <v>0</v>
      </c>
      <c r="BB113" s="683"/>
      <c r="BC113" s="683"/>
      <c r="BD113" s="683"/>
      <c r="BE113" s="965" t="s">
        <v>1124</v>
      </c>
      <c r="BF113" s="965" t="s">
        <v>1125</v>
      </c>
      <c r="BG113" s="683" t="s">
        <v>1126</v>
      </c>
      <c r="BH113" s="705" t="s">
        <v>1127</v>
      </c>
      <c r="BI113" s="705" t="s">
        <v>1128</v>
      </c>
      <c r="BJ113" s="683" t="s">
        <v>1129</v>
      </c>
      <c r="BK113" s="705" t="s">
        <v>1130</v>
      </c>
      <c r="BL113" s="705">
        <v>3358000</v>
      </c>
      <c r="BM113" s="926" t="s">
        <v>1131</v>
      </c>
      <c r="BN113" s="670"/>
      <c r="BO113" s="82"/>
      <c r="BP113" s="82"/>
    </row>
    <row r="114" spans="1:68" s="4" customFormat="1" ht="15.5" hidden="1" x14ac:dyDescent="0.35">
      <c r="A114" s="12"/>
      <c r="B114" s="766" t="s">
        <v>780</v>
      </c>
      <c r="C114" s="766" t="s">
        <v>781</v>
      </c>
      <c r="D114" s="766" t="s">
        <v>1140</v>
      </c>
      <c r="E114" s="766"/>
      <c r="F114" s="767" t="s">
        <v>226</v>
      </c>
      <c r="G114" s="766" t="s">
        <v>1141</v>
      </c>
      <c r="H114" s="768">
        <v>44256</v>
      </c>
      <c r="I114" s="768">
        <v>45473</v>
      </c>
      <c r="J114" s="766" t="s">
        <v>1142</v>
      </c>
      <c r="K114" s="766" t="s">
        <v>1143</v>
      </c>
      <c r="L114" s="766" t="s">
        <v>1144</v>
      </c>
      <c r="M114" s="841" t="s">
        <v>1145</v>
      </c>
      <c r="N114" s="974"/>
      <c r="O114" s="666"/>
      <c r="P114" s="843">
        <v>1</v>
      </c>
      <c r="Q114" s="666"/>
      <c r="R114" s="843">
        <v>1</v>
      </c>
      <c r="S114" s="666"/>
      <c r="T114" s="843">
        <v>1</v>
      </c>
      <c r="U114" s="666"/>
      <c r="V114" s="843">
        <v>1</v>
      </c>
      <c r="W114" s="666"/>
      <c r="X114" s="843">
        <v>1</v>
      </c>
      <c r="Y114" s="666"/>
      <c r="Z114" s="675" t="str">
        <f>IF(O114=0," ",Y114/O114)</f>
        <v xml:space="preserve"> </v>
      </c>
      <c r="AA114" s="877"/>
      <c r="AB114" s="675" t="str">
        <f>IF(N114=0," ",AA114/N114)</f>
        <v xml:space="preserve"> </v>
      </c>
      <c r="AC114" s="877"/>
      <c r="AD114" s="877"/>
      <c r="AE114" s="876"/>
      <c r="AF114" s="674">
        <v>0</v>
      </c>
      <c r="AG114" s="675">
        <v>0</v>
      </c>
      <c r="AH114" s="675">
        <f>IF(P114=0," ",AG114/P114)</f>
        <v>0</v>
      </c>
      <c r="AI114" s="877"/>
      <c r="AJ114" s="975" t="s">
        <v>1146</v>
      </c>
      <c r="AK114" s="975" t="s">
        <v>1147</v>
      </c>
      <c r="AL114" s="976">
        <v>0</v>
      </c>
      <c r="AM114" s="675" t="e">
        <f>+AL114/Q114</f>
        <v>#DIV/0!</v>
      </c>
      <c r="AN114" s="675" t="e">
        <f>IF(P114=0," ",AM114/P114)</f>
        <v>#DIV/0!</v>
      </c>
      <c r="AO114" s="877"/>
      <c r="AP114" s="977"/>
      <c r="AQ114" s="876"/>
      <c r="AR114" s="675" t="str">
        <f>IF(Q114=0," ",AQ114/Q114)</f>
        <v xml:space="preserve"> </v>
      </c>
      <c r="AS114" s="877"/>
      <c r="AT114" s="675">
        <f>IF(P114=0," ",AS114/P114)</f>
        <v>0</v>
      </c>
      <c r="AU114" s="877"/>
      <c r="AV114" s="877"/>
      <c r="AW114" s="876"/>
      <c r="AX114" s="675" t="str">
        <f>IF(Q114=0," ",AW114/Q114)</f>
        <v xml:space="preserve"> </v>
      </c>
      <c r="AY114" s="877"/>
      <c r="AZ114" s="675">
        <f>IF(P114=0," ",AY114/P114)</f>
        <v>0</v>
      </c>
      <c r="BA114" s="877"/>
      <c r="BB114" s="877"/>
      <c r="BC114" s="877"/>
      <c r="BD114" s="978"/>
      <c r="BE114" s="979" t="s">
        <v>1148</v>
      </c>
      <c r="BF114" s="979" t="s">
        <v>1149</v>
      </c>
      <c r="BG114" s="766" t="s">
        <v>1150</v>
      </c>
      <c r="BH114" s="705" t="s">
        <v>972</v>
      </c>
      <c r="BI114" s="705" t="s">
        <v>1151</v>
      </c>
      <c r="BJ114" s="705" t="s">
        <v>1152</v>
      </c>
      <c r="BK114" s="705" t="s">
        <v>1153</v>
      </c>
      <c r="BL114" s="705" t="s">
        <v>1154</v>
      </c>
      <c r="BM114" s="980" t="s">
        <v>1155</v>
      </c>
      <c r="BN114" s="670"/>
      <c r="BO114" s="82"/>
      <c r="BP114" s="82"/>
    </row>
    <row r="115" spans="1:68" s="4" customFormat="1" ht="15.5" hidden="1" x14ac:dyDescent="0.35">
      <c r="A115" s="12"/>
      <c r="B115" s="766" t="s">
        <v>780</v>
      </c>
      <c r="C115" s="766" t="s">
        <v>781</v>
      </c>
      <c r="D115" s="766" t="s">
        <v>1157</v>
      </c>
      <c r="E115" s="766"/>
      <c r="F115" s="767" t="s">
        <v>226</v>
      </c>
      <c r="G115" s="766" t="s">
        <v>445</v>
      </c>
      <c r="H115" s="768">
        <v>44256</v>
      </c>
      <c r="I115" s="768">
        <v>45473</v>
      </c>
      <c r="J115" s="766" t="s">
        <v>1158</v>
      </c>
      <c r="K115" s="766" t="s">
        <v>1159</v>
      </c>
      <c r="L115" s="766" t="s">
        <v>1160</v>
      </c>
      <c r="M115" s="841" t="s">
        <v>66</v>
      </c>
      <c r="N115" s="974" t="s">
        <v>615</v>
      </c>
      <c r="O115" s="666"/>
      <c r="P115" s="766">
        <v>2</v>
      </c>
      <c r="Q115" s="666">
        <f>8722000*8</f>
        <v>69776000</v>
      </c>
      <c r="R115" s="766">
        <v>2</v>
      </c>
      <c r="S115" s="666">
        <f>8722000*8</f>
        <v>69776000</v>
      </c>
      <c r="T115" s="766">
        <v>2</v>
      </c>
      <c r="U115" s="666">
        <f>8722000*8</f>
        <v>69776000</v>
      </c>
      <c r="V115" s="766">
        <v>2</v>
      </c>
      <c r="W115" s="666">
        <f>4361000*6</f>
        <v>26166000</v>
      </c>
      <c r="X115" s="769">
        <f t="shared" ref="X115:X120" si="33">O115+Q115+S115+U115+W115</f>
        <v>235494000</v>
      </c>
      <c r="Y115" s="666"/>
      <c r="Z115" s="675" t="str">
        <f t="shared" ref="Z115:Z119" si="34">IF(O115=0," ",Y115/O115)</f>
        <v xml:space="preserve"> </v>
      </c>
      <c r="AA115" s="877"/>
      <c r="AB115" s="675" t="e">
        <f t="shared" ref="AB115:AB119" si="35">IF(N115=0," ",AA115/N115)</f>
        <v>#VALUE!</v>
      </c>
      <c r="AC115" s="877"/>
      <c r="AD115" s="877"/>
      <c r="AE115" s="876"/>
      <c r="AF115" s="674">
        <v>0</v>
      </c>
      <c r="AG115" s="675">
        <v>0</v>
      </c>
      <c r="AH115" s="675">
        <f t="shared" ref="AH115:AH120" si="36">IF(P115=0," ",AG115/P115)</f>
        <v>0</v>
      </c>
      <c r="AI115" s="877"/>
      <c r="AJ115" s="877" t="s">
        <v>1161</v>
      </c>
      <c r="AK115" s="876" t="s">
        <v>1162</v>
      </c>
      <c r="AL115" s="976">
        <v>0</v>
      </c>
      <c r="AM115" s="675">
        <f>+AL115/Q115</f>
        <v>0</v>
      </c>
      <c r="AN115" s="675">
        <f t="shared" ref="AN115:AN120" si="37">IF(P115=0," ",AM115/P115)</f>
        <v>0</v>
      </c>
      <c r="AO115" s="877"/>
      <c r="AP115" s="977"/>
      <c r="AQ115" s="876"/>
      <c r="AR115" s="675">
        <f t="shared" ref="AR115:AR120" si="38">IF(Q115=0," ",AQ115/Q115)</f>
        <v>0</v>
      </c>
      <c r="AS115" s="877"/>
      <c r="AT115" s="675">
        <f t="shared" ref="AT115:AT120" si="39">IF(P115=0," ",AS115/P115)</f>
        <v>0</v>
      </c>
      <c r="AU115" s="877"/>
      <c r="AV115" s="877"/>
      <c r="AW115" s="876"/>
      <c r="AX115" s="675">
        <f t="shared" ref="AX115:AX120" si="40">IF(Q115=0," ",AW115/Q115)</f>
        <v>0</v>
      </c>
      <c r="AY115" s="877"/>
      <c r="AZ115" s="675">
        <f t="shared" ref="AZ115:AZ120" si="41">IF(P115=0," ",AY115/P115)</f>
        <v>0</v>
      </c>
      <c r="BA115" s="877"/>
      <c r="BB115" s="877"/>
      <c r="BC115" s="877"/>
      <c r="BD115" s="981"/>
      <c r="BE115" s="982" t="s">
        <v>1148</v>
      </c>
      <c r="BF115" s="982" t="s">
        <v>1149</v>
      </c>
      <c r="BG115" s="766" t="s">
        <v>1150</v>
      </c>
      <c r="BH115" s="705" t="s">
        <v>972</v>
      </c>
      <c r="BI115" s="705" t="s">
        <v>1151</v>
      </c>
      <c r="BJ115" s="705" t="s">
        <v>1152</v>
      </c>
      <c r="BK115" s="705" t="s">
        <v>1153</v>
      </c>
      <c r="BL115" s="705" t="s">
        <v>1163</v>
      </c>
      <c r="BM115" s="980" t="s">
        <v>1155</v>
      </c>
      <c r="BN115" s="670"/>
      <c r="BO115" s="82"/>
      <c r="BP115" s="82"/>
    </row>
    <row r="116" spans="1:68" s="4" customFormat="1" ht="15.5" hidden="1" x14ac:dyDescent="0.35">
      <c r="A116" s="12"/>
      <c r="B116" s="766" t="s">
        <v>780</v>
      </c>
      <c r="C116" s="766" t="s">
        <v>1165</v>
      </c>
      <c r="D116" s="766" t="s">
        <v>1166</v>
      </c>
      <c r="E116" s="766"/>
      <c r="F116" s="767" t="s">
        <v>226</v>
      </c>
      <c r="G116" s="983" t="s">
        <v>1167</v>
      </c>
      <c r="H116" s="768">
        <v>44256</v>
      </c>
      <c r="I116" s="768">
        <v>45473</v>
      </c>
      <c r="J116" s="766" t="s">
        <v>1168</v>
      </c>
      <c r="K116" s="766" t="s">
        <v>1169</v>
      </c>
      <c r="L116" s="766" t="s">
        <v>1170</v>
      </c>
      <c r="M116" s="841" t="s">
        <v>66</v>
      </c>
      <c r="N116" s="974"/>
      <c r="O116" s="666"/>
      <c r="P116" s="766">
        <v>4</v>
      </c>
      <c r="Q116" s="666">
        <f>5120000*11</f>
        <v>56320000</v>
      </c>
      <c r="R116" s="766">
        <v>4</v>
      </c>
      <c r="S116" s="666">
        <f>5120000*11</f>
        <v>56320000</v>
      </c>
      <c r="T116" s="766">
        <v>4</v>
      </c>
      <c r="U116" s="666"/>
      <c r="V116" s="766">
        <v>3</v>
      </c>
      <c r="W116" s="666"/>
      <c r="X116" s="769">
        <f t="shared" si="33"/>
        <v>112640000</v>
      </c>
      <c r="Y116" s="666"/>
      <c r="Z116" s="675" t="str">
        <f t="shared" si="34"/>
        <v xml:space="preserve"> </v>
      </c>
      <c r="AA116" s="877"/>
      <c r="AB116" s="675" t="str">
        <f t="shared" si="35"/>
        <v xml:space="preserve"> </v>
      </c>
      <c r="AC116" s="877"/>
      <c r="AD116" s="877"/>
      <c r="AE116" s="876"/>
      <c r="AF116" s="674">
        <v>15360000</v>
      </c>
      <c r="AG116" s="984">
        <v>0.33</v>
      </c>
      <c r="AH116" s="675">
        <f t="shared" si="36"/>
        <v>8.2500000000000004E-2</v>
      </c>
      <c r="AI116" s="877">
        <v>1</v>
      </c>
      <c r="AJ116" s="975" t="s">
        <v>1171</v>
      </c>
      <c r="AK116" s="876" t="s">
        <v>1172</v>
      </c>
      <c r="AL116" s="976">
        <v>30720000</v>
      </c>
      <c r="AM116" s="675">
        <f>+AL116/Q116</f>
        <v>0.54545454545454541</v>
      </c>
      <c r="AN116" s="675">
        <f t="shared" si="37"/>
        <v>0.13636363636363635</v>
      </c>
      <c r="AO116" s="877"/>
      <c r="AP116" s="977"/>
      <c r="AQ116" s="876"/>
      <c r="AR116" s="675">
        <f t="shared" si="38"/>
        <v>0</v>
      </c>
      <c r="AS116" s="877"/>
      <c r="AT116" s="675">
        <f t="shared" si="39"/>
        <v>0</v>
      </c>
      <c r="AU116" s="877"/>
      <c r="AV116" s="877"/>
      <c r="AW116" s="876"/>
      <c r="AX116" s="675">
        <f t="shared" si="40"/>
        <v>0</v>
      </c>
      <c r="AY116" s="877"/>
      <c r="AZ116" s="675">
        <f t="shared" si="41"/>
        <v>0</v>
      </c>
      <c r="BA116" s="877"/>
      <c r="BB116" s="877"/>
      <c r="BC116" s="877"/>
      <c r="BD116" s="981"/>
      <c r="BE116" s="982" t="s">
        <v>1148</v>
      </c>
      <c r="BF116" s="979" t="s">
        <v>1173</v>
      </c>
      <c r="BG116" s="766" t="s">
        <v>1150</v>
      </c>
      <c r="BH116" s="705" t="s">
        <v>972</v>
      </c>
      <c r="BI116" s="705" t="s">
        <v>1151</v>
      </c>
      <c r="BJ116" s="705" t="s">
        <v>1152</v>
      </c>
      <c r="BK116" s="705" t="s">
        <v>1153</v>
      </c>
      <c r="BL116" s="705" t="s">
        <v>1174</v>
      </c>
      <c r="BM116" s="980" t="s">
        <v>1155</v>
      </c>
      <c r="BN116" s="670"/>
      <c r="BO116" s="82"/>
      <c r="BP116" s="82"/>
    </row>
    <row r="117" spans="1:68" s="4" customFormat="1" ht="15.5" hidden="1" x14ac:dyDescent="0.35">
      <c r="A117" s="12"/>
      <c r="B117" s="766" t="s">
        <v>780</v>
      </c>
      <c r="C117" s="766" t="s">
        <v>1165</v>
      </c>
      <c r="D117" s="766" t="s">
        <v>1176</v>
      </c>
      <c r="E117" s="766"/>
      <c r="F117" s="767" t="s">
        <v>226</v>
      </c>
      <c r="G117" s="766" t="s">
        <v>445</v>
      </c>
      <c r="H117" s="768">
        <v>44348</v>
      </c>
      <c r="I117" s="768">
        <v>45291</v>
      </c>
      <c r="J117" s="766" t="s">
        <v>1177</v>
      </c>
      <c r="K117" s="766" t="s">
        <v>1178</v>
      </c>
      <c r="L117" s="766" t="s">
        <v>1179</v>
      </c>
      <c r="M117" s="841" t="s">
        <v>66</v>
      </c>
      <c r="N117" s="974"/>
      <c r="O117" s="666"/>
      <c r="P117" s="843">
        <v>0.5</v>
      </c>
      <c r="Q117" s="666"/>
      <c r="R117" s="843">
        <v>0.5</v>
      </c>
      <c r="S117" s="666"/>
      <c r="T117" s="843"/>
      <c r="U117" s="666"/>
      <c r="V117" s="766"/>
      <c r="W117" s="666"/>
      <c r="X117" s="843">
        <v>1</v>
      </c>
      <c r="Y117" s="666">
        <f>SUBTOTAL(9,U117,S117,Q117)</f>
        <v>0</v>
      </c>
      <c r="Z117" s="675" t="str">
        <f t="shared" si="34"/>
        <v xml:space="preserve"> </v>
      </c>
      <c r="AA117" s="877"/>
      <c r="AB117" s="675" t="s">
        <v>1180</v>
      </c>
      <c r="AC117" s="877"/>
      <c r="AD117" s="877" t="s">
        <v>1180</v>
      </c>
      <c r="AE117" s="876"/>
      <c r="AF117" s="674">
        <v>0</v>
      </c>
      <c r="AG117" s="877">
        <v>0</v>
      </c>
      <c r="AH117" s="831">
        <v>0</v>
      </c>
      <c r="AI117" s="877">
        <v>0</v>
      </c>
      <c r="AJ117" s="877" t="s">
        <v>1181</v>
      </c>
      <c r="AK117" s="876" t="s">
        <v>1182</v>
      </c>
      <c r="AL117" s="976">
        <v>0</v>
      </c>
      <c r="AM117" s="675" t="e">
        <f t="shared" ref="AM117:AM120" si="42">+AL117/Q117</f>
        <v>#DIV/0!</v>
      </c>
      <c r="AN117" s="675" t="e">
        <f t="shared" si="37"/>
        <v>#DIV/0!</v>
      </c>
      <c r="AO117" s="877"/>
      <c r="AP117" s="977"/>
      <c r="AQ117" s="876"/>
      <c r="AR117" s="675" t="str">
        <f t="shared" si="38"/>
        <v xml:space="preserve"> </v>
      </c>
      <c r="AS117" s="877"/>
      <c r="AT117" s="675">
        <f t="shared" si="39"/>
        <v>0</v>
      </c>
      <c r="AU117" s="877"/>
      <c r="AV117" s="877"/>
      <c r="AW117" s="876"/>
      <c r="AX117" s="675" t="str">
        <f t="shared" si="40"/>
        <v xml:space="preserve"> </v>
      </c>
      <c r="AY117" s="877"/>
      <c r="AZ117" s="675">
        <f t="shared" si="41"/>
        <v>0</v>
      </c>
      <c r="BA117" s="877"/>
      <c r="BB117" s="877"/>
      <c r="BC117" s="877"/>
      <c r="BD117" s="981"/>
      <c r="BE117" s="982" t="s">
        <v>1148</v>
      </c>
      <c r="BF117" s="979" t="s">
        <v>1183</v>
      </c>
      <c r="BG117" s="766" t="s">
        <v>1150</v>
      </c>
      <c r="BH117" s="705" t="s">
        <v>972</v>
      </c>
      <c r="BI117" s="705" t="s">
        <v>1151</v>
      </c>
      <c r="BJ117" s="705" t="s">
        <v>1152</v>
      </c>
      <c r="BK117" s="705" t="s">
        <v>1153</v>
      </c>
      <c r="BL117" s="705" t="s">
        <v>1184</v>
      </c>
      <c r="BM117" s="980" t="s">
        <v>1155</v>
      </c>
      <c r="BN117" s="670"/>
      <c r="BO117" s="82"/>
      <c r="BP117" s="82"/>
    </row>
    <row r="118" spans="1:68" s="4" customFormat="1" ht="15.5" hidden="1" x14ac:dyDescent="0.35">
      <c r="A118" s="12"/>
      <c r="B118" s="766" t="s">
        <v>780</v>
      </c>
      <c r="C118" s="766" t="s">
        <v>950</v>
      </c>
      <c r="D118" s="766" t="s">
        <v>1186</v>
      </c>
      <c r="E118" s="766"/>
      <c r="F118" s="767" t="s">
        <v>226</v>
      </c>
      <c r="G118" s="766" t="s">
        <v>1187</v>
      </c>
      <c r="H118" s="768">
        <v>44256</v>
      </c>
      <c r="I118" s="768">
        <v>44926</v>
      </c>
      <c r="J118" s="766" t="s">
        <v>1188</v>
      </c>
      <c r="K118" s="766" t="s">
        <v>1189</v>
      </c>
      <c r="L118" s="766" t="s">
        <v>1144</v>
      </c>
      <c r="M118" s="841" t="s">
        <v>1145</v>
      </c>
      <c r="N118" s="974"/>
      <c r="O118" s="666"/>
      <c r="P118" s="766"/>
      <c r="Q118" s="666"/>
      <c r="R118" s="766">
        <v>1</v>
      </c>
      <c r="S118" s="666"/>
      <c r="T118" s="766"/>
      <c r="U118" s="666"/>
      <c r="V118" s="773"/>
      <c r="W118" s="666"/>
      <c r="X118" s="769">
        <f t="shared" si="33"/>
        <v>0</v>
      </c>
      <c r="Y118" s="666"/>
      <c r="Z118" s="675" t="str">
        <f t="shared" si="34"/>
        <v xml:space="preserve"> </v>
      </c>
      <c r="AA118" s="877"/>
      <c r="AB118" s="675" t="str">
        <f t="shared" si="35"/>
        <v xml:space="preserve"> </v>
      </c>
      <c r="AC118" s="877"/>
      <c r="AD118" s="877"/>
      <c r="AE118" s="876"/>
      <c r="AF118" s="674" t="str">
        <f t="shared" ref="AF118" si="43">IF(Q118=0," ",AE118/Q118)</f>
        <v xml:space="preserve"> </v>
      </c>
      <c r="AG118" s="877"/>
      <c r="AH118" s="675" t="str">
        <f t="shared" si="36"/>
        <v xml:space="preserve"> </v>
      </c>
      <c r="AI118" s="877"/>
      <c r="AJ118" s="877" t="s">
        <v>1190</v>
      </c>
      <c r="AK118" s="985" t="s">
        <v>1191</v>
      </c>
      <c r="AL118" s="976">
        <v>0</v>
      </c>
      <c r="AM118" s="675" t="e">
        <f t="shared" si="42"/>
        <v>#DIV/0!</v>
      </c>
      <c r="AN118" s="675" t="str">
        <f t="shared" si="37"/>
        <v xml:space="preserve"> </v>
      </c>
      <c r="AO118" s="877"/>
      <c r="AP118" s="977"/>
      <c r="AQ118" s="876"/>
      <c r="AR118" s="675" t="str">
        <f t="shared" si="38"/>
        <v xml:space="preserve"> </v>
      </c>
      <c r="AS118" s="877"/>
      <c r="AT118" s="675" t="str">
        <f t="shared" si="39"/>
        <v xml:space="preserve"> </v>
      </c>
      <c r="AU118" s="877"/>
      <c r="AV118" s="877"/>
      <c r="AW118" s="876"/>
      <c r="AX118" s="675" t="str">
        <f t="shared" si="40"/>
        <v xml:space="preserve"> </v>
      </c>
      <c r="AY118" s="877"/>
      <c r="AZ118" s="675" t="str">
        <f t="shared" si="41"/>
        <v xml:space="preserve"> </v>
      </c>
      <c r="BA118" s="877"/>
      <c r="BB118" s="877"/>
      <c r="BC118" s="877"/>
      <c r="BD118" s="981"/>
      <c r="BE118" s="982" t="s">
        <v>1148</v>
      </c>
      <c r="BF118" s="982" t="s">
        <v>1173</v>
      </c>
      <c r="BG118" s="766" t="s">
        <v>1150</v>
      </c>
      <c r="BH118" s="705" t="s">
        <v>972</v>
      </c>
      <c r="BI118" s="705" t="s">
        <v>1151</v>
      </c>
      <c r="BJ118" s="705" t="s">
        <v>1152</v>
      </c>
      <c r="BK118" s="705" t="s">
        <v>1153</v>
      </c>
      <c r="BL118" s="705" t="s">
        <v>1192</v>
      </c>
      <c r="BM118" s="980" t="s">
        <v>1155</v>
      </c>
      <c r="BN118" s="670"/>
      <c r="BO118" s="82"/>
      <c r="BP118" s="82"/>
    </row>
    <row r="119" spans="1:68" s="4" customFormat="1" ht="15.5" hidden="1" x14ac:dyDescent="0.35">
      <c r="A119" s="140"/>
      <c r="B119" s="986" t="s">
        <v>780</v>
      </c>
      <c r="C119" s="986" t="s">
        <v>781</v>
      </c>
      <c r="D119" s="986" t="s">
        <v>1194</v>
      </c>
      <c r="E119" s="986"/>
      <c r="F119" s="987" t="s">
        <v>226</v>
      </c>
      <c r="G119" s="986" t="s">
        <v>445</v>
      </c>
      <c r="H119" s="988">
        <v>43983</v>
      </c>
      <c r="I119" s="988">
        <v>45473</v>
      </c>
      <c r="J119" s="986" t="s">
        <v>1195</v>
      </c>
      <c r="K119" s="986" t="s">
        <v>1196</v>
      </c>
      <c r="L119" s="986" t="s">
        <v>1160</v>
      </c>
      <c r="M119" s="989" t="s">
        <v>66</v>
      </c>
      <c r="N119" s="986">
        <v>1</v>
      </c>
      <c r="O119" s="990"/>
      <c r="P119" s="986">
        <v>1</v>
      </c>
      <c r="Q119" s="990">
        <f>5000000*11</f>
        <v>55000000</v>
      </c>
      <c r="R119" s="986">
        <v>1</v>
      </c>
      <c r="S119" s="990">
        <f>5000000*11</f>
        <v>55000000</v>
      </c>
      <c r="T119" s="986">
        <v>1</v>
      </c>
      <c r="U119" s="990">
        <f>5000000*11</f>
        <v>55000000</v>
      </c>
      <c r="V119" s="986"/>
      <c r="W119" s="990"/>
      <c r="X119" s="991">
        <f t="shared" si="33"/>
        <v>165000000</v>
      </c>
      <c r="Y119" s="990"/>
      <c r="Z119" s="992" t="str">
        <f t="shared" si="34"/>
        <v xml:space="preserve"> </v>
      </c>
      <c r="AA119" s="993"/>
      <c r="AB119" s="992">
        <f t="shared" si="35"/>
        <v>0</v>
      </c>
      <c r="AC119" s="993"/>
      <c r="AD119" s="993"/>
      <c r="AE119" s="994"/>
      <c r="AF119" s="995">
        <v>15360000</v>
      </c>
      <c r="AG119" s="996">
        <v>0.33</v>
      </c>
      <c r="AH119" s="992">
        <f t="shared" si="36"/>
        <v>0.33</v>
      </c>
      <c r="AI119" s="993">
        <v>1</v>
      </c>
      <c r="AJ119" s="993" t="s">
        <v>1197</v>
      </c>
      <c r="AK119" s="994" t="s">
        <v>1198</v>
      </c>
      <c r="AL119" s="976">
        <v>0</v>
      </c>
      <c r="AM119" s="675">
        <f t="shared" si="42"/>
        <v>0</v>
      </c>
      <c r="AN119" s="992">
        <f t="shared" si="37"/>
        <v>0</v>
      </c>
      <c r="AO119" s="993"/>
      <c r="AP119" s="997"/>
      <c r="AQ119" s="994"/>
      <c r="AR119" s="992">
        <f t="shared" si="38"/>
        <v>0</v>
      </c>
      <c r="AS119" s="993"/>
      <c r="AT119" s="992">
        <f t="shared" si="39"/>
        <v>0</v>
      </c>
      <c r="AU119" s="993"/>
      <c r="AV119" s="993"/>
      <c r="AW119" s="994"/>
      <c r="AX119" s="992">
        <f t="shared" si="40"/>
        <v>0</v>
      </c>
      <c r="AY119" s="993"/>
      <c r="AZ119" s="992">
        <f t="shared" si="41"/>
        <v>0</v>
      </c>
      <c r="BA119" s="993"/>
      <c r="BB119" s="993"/>
      <c r="BC119" s="993"/>
      <c r="BD119" s="998"/>
      <c r="BE119" s="999" t="s">
        <v>1148</v>
      </c>
      <c r="BF119" s="999" t="s">
        <v>1183</v>
      </c>
      <c r="BG119" s="986" t="s">
        <v>1150</v>
      </c>
      <c r="BH119" s="1000" t="s">
        <v>972</v>
      </c>
      <c r="BI119" s="1000" t="s">
        <v>1151</v>
      </c>
      <c r="BJ119" s="1000" t="s">
        <v>1152</v>
      </c>
      <c r="BK119" s="1000" t="s">
        <v>1153</v>
      </c>
      <c r="BL119" s="1000" t="s">
        <v>1199</v>
      </c>
      <c r="BM119" s="1001" t="s">
        <v>1155</v>
      </c>
      <c r="BN119" s="1002"/>
      <c r="BO119" s="82"/>
      <c r="BP119" s="82"/>
    </row>
    <row r="120" spans="1:68" s="168" customFormat="1" ht="15.5" hidden="1" x14ac:dyDescent="0.35">
      <c r="A120" s="153"/>
      <c r="B120" s="1003" t="s">
        <v>780</v>
      </c>
      <c r="C120" s="1003" t="s">
        <v>781</v>
      </c>
      <c r="D120" s="1003" t="s">
        <v>1201</v>
      </c>
      <c r="E120" s="1003"/>
      <c r="F120" s="1004" t="s">
        <v>226</v>
      </c>
      <c r="G120" s="1003" t="s">
        <v>1202</v>
      </c>
      <c r="H120" s="1005">
        <v>44348</v>
      </c>
      <c r="I120" s="1005">
        <v>45080</v>
      </c>
      <c r="J120" s="1003" t="s">
        <v>1203</v>
      </c>
      <c r="K120" s="1003" t="s">
        <v>1204</v>
      </c>
      <c r="L120" s="1006" t="s">
        <v>1144</v>
      </c>
      <c r="M120" s="1007" t="s">
        <v>1205</v>
      </c>
      <c r="N120" s="1006"/>
      <c r="O120" s="1008"/>
      <c r="P120" s="1009">
        <v>0.05</v>
      </c>
      <c r="Q120" s="1008" t="s">
        <v>1206</v>
      </c>
      <c r="R120" s="1009">
        <v>0.05</v>
      </c>
      <c r="S120" s="1008"/>
      <c r="T120" s="1009">
        <v>0.05</v>
      </c>
      <c r="U120" s="1008"/>
      <c r="V120" s="1009">
        <v>0.05</v>
      </c>
      <c r="W120" s="1008"/>
      <c r="X120" s="1010" t="e">
        <f t="shared" si="33"/>
        <v>#VALUE!</v>
      </c>
      <c r="Y120" s="1008"/>
      <c r="Z120" s="1011" t="s">
        <v>982</v>
      </c>
      <c r="AA120" s="1006" t="s">
        <v>982</v>
      </c>
      <c r="AB120" s="1012" t="s">
        <v>982</v>
      </c>
      <c r="AC120" s="1006" t="s">
        <v>982</v>
      </c>
      <c r="AD120" s="1006"/>
      <c r="AE120" s="1006"/>
      <c r="AF120" s="1013">
        <v>0</v>
      </c>
      <c r="AG120" s="1006"/>
      <c r="AH120" s="1012">
        <f t="shared" si="36"/>
        <v>0</v>
      </c>
      <c r="AI120" s="1006"/>
      <c r="AJ120" s="1006" t="s">
        <v>1207</v>
      </c>
      <c r="AK120" s="1014" t="s">
        <v>1208</v>
      </c>
      <c r="AL120" s="976">
        <v>0</v>
      </c>
      <c r="AM120" s="675" t="e">
        <f t="shared" si="42"/>
        <v>#VALUE!</v>
      </c>
      <c r="AN120" s="1012" t="e">
        <f t="shared" si="37"/>
        <v>#VALUE!</v>
      </c>
      <c r="AO120" s="1006"/>
      <c r="AP120" s="1015"/>
      <c r="AQ120" s="1014"/>
      <c r="AR120" s="1012" t="e">
        <f t="shared" si="38"/>
        <v>#VALUE!</v>
      </c>
      <c r="AS120" s="1006"/>
      <c r="AT120" s="1012">
        <f t="shared" si="39"/>
        <v>0</v>
      </c>
      <c r="AU120" s="1006"/>
      <c r="AV120" s="1006"/>
      <c r="AW120" s="1014"/>
      <c r="AX120" s="1012" t="e">
        <f t="shared" si="40"/>
        <v>#VALUE!</v>
      </c>
      <c r="AY120" s="1006"/>
      <c r="AZ120" s="1012">
        <f t="shared" si="41"/>
        <v>0</v>
      </c>
      <c r="BA120" s="1006"/>
      <c r="BB120" s="1006"/>
      <c r="BC120" s="1006"/>
      <c r="BD120" s="1016"/>
      <c r="BE120" s="1017" t="s">
        <v>1148</v>
      </c>
      <c r="BF120" s="1018" t="s">
        <v>1209</v>
      </c>
      <c r="BG120" s="1003" t="s">
        <v>1150</v>
      </c>
      <c r="BH120" s="1019" t="s">
        <v>972</v>
      </c>
      <c r="BI120" s="1019" t="s">
        <v>1151</v>
      </c>
      <c r="BJ120" s="1019" t="s">
        <v>1210</v>
      </c>
      <c r="BK120" s="1019" t="s">
        <v>1211</v>
      </c>
      <c r="BL120" s="1019" t="s">
        <v>1212</v>
      </c>
      <c r="BM120" s="1020" t="s">
        <v>1213</v>
      </c>
      <c r="BN120" s="260"/>
      <c r="BO120" s="260"/>
      <c r="BP120" s="260"/>
    </row>
    <row r="121" spans="1:68" s="4" customFormat="1" ht="15.5" hidden="1" x14ac:dyDescent="0.35">
      <c r="A121" s="20"/>
      <c r="B121" s="82"/>
      <c r="C121" s="82"/>
      <c r="D121" s="82"/>
      <c r="E121" s="82"/>
      <c r="F121" s="82"/>
      <c r="G121" s="82"/>
      <c r="H121" s="82"/>
      <c r="I121" s="82"/>
      <c r="J121" s="82"/>
      <c r="K121" s="82"/>
      <c r="L121" s="82"/>
      <c r="M121" s="82"/>
      <c r="N121" s="82"/>
      <c r="O121" s="662"/>
      <c r="P121" s="82"/>
      <c r="Q121" s="662"/>
      <c r="R121" s="82"/>
      <c r="S121" s="662"/>
      <c r="T121" s="82"/>
      <c r="U121" s="662"/>
      <c r="V121" s="82"/>
      <c r="W121" s="662"/>
      <c r="X121" s="82"/>
      <c r="Y121" s="662" t="e">
        <f>SUM(Y11:Y120)</f>
        <v>#VALUE!</v>
      </c>
      <c r="Z121" s="82"/>
      <c r="AA121" s="663"/>
      <c r="AB121" s="82"/>
      <c r="AC121" s="663"/>
      <c r="AD121" s="82"/>
      <c r="AE121" s="82"/>
      <c r="AF121" s="661"/>
      <c r="AG121" s="663"/>
      <c r="AH121" s="82"/>
      <c r="AI121" s="663"/>
      <c r="AJ121" s="82"/>
      <c r="AK121" s="82"/>
      <c r="AL121" s="82"/>
      <c r="AM121" s="663"/>
      <c r="AN121" s="82"/>
      <c r="AO121" s="663"/>
      <c r="AP121" s="82"/>
      <c r="AQ121" s="82"/>
      <c r="AR121" s="82"/>
      <c r="AS121" s="663"/>
      <c r="AT121" s="82"/>
      <c r="AU121" s="663"/>
      <c r="AV121" s="82"/>
      <c r="AW121" s="82"/>
      <c r="AX121" s="82"/>
      <c r="AY121" s="663"/>
      <c r="AZ121" s="82"/>
      <c r="BA121" s="663"/>
      <c r="BB121" s="82"/>
      <c r="BC121" s="82"/>
      <c r="BD121" s="82"/>
      <c r="BE121" s="82"/>
      <c r="BF121" s="82"/>
      <c r="BG121" s="82"/>
      <c r="BH121" s="82"/>
      <c r="BI121" s="82"/>
      <c r="BJ121" s="82"/>
      <c r="BK121" s="82"/>
      <c r="BL121" s="82"/>
      <c r="BM121" s="82"/>
      <c r="BN121" s="82"/>
    </row>
    <row r="122" spans="1:68" s="4" customFormat="1" ht="15.5" x14ac:dyDescent="0.35">
      <c r="A122" s="20"/>
      <c r="B122" s="82"/>
      <c r="C122" s="82"/>
      <c r="D122" s="82"/>
      <c r="E122" s="82"/>
      <c r="F122" s="82"/>
      <c r="G122" s="82"/>
      <c r="H122" s="82"/>
      <c r="I122" s="82"/>
      <c r="J122" s="82"/>
      <c r="K122" s="82"/>
      <c r="L122" s="82"/>
      <c r="M122" s="82"/>
      <c r="N122" s="82"/>
      <c r="O122" s="661"/>
      <c r="P122" s="82"/>
      <c r="Q122" s="82"/>
      <c r="R122" s="82"/>
      <c r="S122" s="82"/>
      <c r="T122" s="82"/>
      <c r="U122" s="82"/>
      <c r="V122" s="82"/>
      <c r="W122" s="662"/>
      <c r="X122" s="82"/>
      <c r="Y122" s="662"/>
      <c r="Z122" s="82"/>
      <c r="AA122" s="663"/>
      <c r="AB122" s="82"/>
      <c r="AC122" s="663"/>
      <c r="AD122" s="82"/>
      <c r="AE122" s="82"/>
      <c r="AF122" s="661"/>
      <c r="AG122" s="663"/>
      <c r="AH122" s="82"/>
      <c r="AI122" s="663"/>
      <c r="AJ122" s="82"/>
      <c r="AK122" s="82"/>
      <c r="AL122" s="82"/>
      <c r="AM122" s="663"/>
      <c r="AN122" s="82"/>
      <c r="AO122" s="663"/>
      <c r="AP122" s="82"/>
      <c r="AQ122" s="82"/>
      <c r="AR122" s="82"/>
      <c r="AS122" s="663"/>
      <c r="AT122" s="82"/>
      <c r="AU122" s="663"/>
      <c r="AV122" s="82"/>
      <c r="AW122" s="82"/>
      <c r="AX122" s="644">
        <f>SUBTOTAL(9,AX74:AX80)</f>
        <v>55376660.600000001</v>
      </c>
      <c r="AY122" s="663">
        <f>AVERAGE(AY74:AY80)</f>
        <v>0.702414450935961</v>
      </c>
      <c r="AZ122" s="82"/>
      <c r="BA122" s="663">
        <f>AVERAGE(BA74:BA80)</f>
        <v>0.78021978021978022</v>
      </c>
      <c r="BB122" s="82"/>
      <c r="BC122" s="82"/>
      <c r="BD122" s="82"/>
      <c r="BE122" s="82"/>
      <c r="BF122" s="82"/>
      <c r="BG122" s="82"/>
      <c r="BH122" s="82"/>
      <c r="BI122" s="82"/>
      <c r="BJ122" s="82"/>
      <c r="BK122" s="82"/>
      <c r="BL122" s="82"/>
      <c r="BM122" s="82"/>
      <c r="BN122" s="82"/>
    </row>
    <row r="123" spans="1:68" s="4" customFormat="1" ht="15.5" x14ac:dyDescent="0.35">
      <c r="B123" s="82"/>
      <c r="C123" s="82"/>
      <c r="D123" s="82"/>
      <c r="E123" s="82"/>
      <c r="F123" s="82"/>
      <c r="G123" s="82"/>
      <c r="H123" s="82"/>
      <c r="I123" s="82"/>
      <c r="J123" s="82"/>
      <c r="K123" s="82"/>
      <c r="L123" s="82"/>
      <c r="M123" s="82"/>
      <c r="N123" s="82"/>
      <c r="O123" s="82"/>
      <c r="P123" s="82"/>
      <c r="Q123" s="82"/>
      <c r="R123" s="82"/>
      <c r="S123" s="82"/>
      <c r="T123" s="82"/>
      <c r="U123" s="82"/>
      <c r="V123" s="82"/>
      <c r="W123" s="664"/>
      <c r="X123" s="82"/>
      <c r="Y123" s="664"/>
      <c r="Z123" s="82"/>
      <c r="AA123" s="665"/>
      <c r="AB123" s="82"/>
      <c r="AC123" s="665"/>
      <c r="AD123" s="82"/>
      <c r="AE123" s="82"/>
      <c r="AF123" s="82"/>
      <c r="AG123" s="665"/>
      <c r="AH123" s="82"/>
      <c r="AI123" s="665"/>
      <c r="AJ123" s="82"/>
      <c r="AK123" s="82"/>
      <c r="AL123" s="661">
        <f>AL74+AF74+AR74+AX74</f>
        <v>19628196.600000001</v>
      </c>
      <c r="AM123" s="665"/>
      <c r="AN123" s="82"/>
      <c r="AO123" s="665"/>
      <c r="AP123" s="82"/>
      <c r="AQ123" s="82"/>
      <c r="AR123" s="82"/>
      <c r="AS123" s="665"/>
      <c r="AT123" s="82"/>
      <c r="AU123" s="665"/>
      <c r="AV123" s="82"/>
      <c r="AW123" s="82"/>
      <c r="AX123" s="82"/>
      <c r="AY123" s="665"/>
      <c r="AZ123" s="82"/>
      <c r="BA123" s="665"/>
      <c r="BB123" s="82"/>
      <c r="BC123" s="82"/>
      <c r="BD123" s="82"/>
      <c r="BE123" s="82"/>
      <c r="BF123" s="82"/>
      <c r="BG123" s="82"/>
      <c r="BH123" s="82"/>
      <c r="BI123" s="82"/>
      <c r="BJ123" s="82"/>
      <c r="BK123" s="82"/>
      <c r="BL123" s="82"/>
      <c r="BM123" s="82"/>
      <c r="BN123" s="82"/>
    </row>
    <row r="124" spans="1:68" s="4" customFormat="1" ht="15.5" x14ac:dyDescent="0.35">
      <c r="W124" s="666"/>
      <c r="AA124" s="19"/>
      <c r="AC124" s="19"/>
      <c r="AG124" s="19"/>
      <c r="AI124" s="19"/>
      <c r="AM124" s="19"/>
      <c r="AO124" s="19"/>
      <c r="AS124" s="19"/>
      <c r="AU124" s="19"/>
      <c r="AY124" s="19"/>
      <c r="BA124" s="19"/>
      <c r="BE124" s="20"/>
      <c r="BG124" s="20"/>
      <c r="BH124" s="20"/>
      <c r="BI124" s="20"/>
      <c r="BJ124" s="20"/>
    </row>
    <row r="125" spans="1:68" s="4" customFormat="1" x14ac:dyDescent="0.35">
      <c r="AA125" s="19"/>
      <c r="AC125" s="19"/>
      <c r="AG125" s="19"/>
      <c r="AI125" s="19"/>
      <c r="AM125" s="19"/>
      <c r="AO125" s="19"/>
      <c r="AS125" s="19"/>
      <c r="AU125" s="19"/>
      <c r="AY125" s="19"/>
      <c r="BA125" s="19"/>
      <c r="BE125" s="20"/>
      <c r="BG125" s="20"/>
      <c r="BH125" s="20"/>
      <c r="BI125" s="20"/>
      <c r="BJ125" s="20"/>
    </row>
    <row r="126" spans="1:68" s="4" customFormat="1" x14ac:dyDescent="0.35">
      <c r="AA126" s="19"/>
      <c r="AC126" s="19"/>
      <c r="AG126" s="19"/>
      <c r="AI126" s="19"/>
      <c r="AM126" s="19"/>
      <c r="AO126" s="19"/>
      <c r="AS126" s="19"/>
      <c r="AU126" s="19"/>
      <c r="AX126" s="1061">
        <f>AX79+AR79</f>
        <v>16470000</v>
      </c>
      <c r="AY126" s="19"/>
      <c r="BA126" s="19"/>
      <c r="BE126" s="20"/>
      <c r="BG126" s="20"/>
      <c r="BH126" s="20"/>
      <c r="BI126" s="20"/>
      <c r="BJ126" s="20"/>
    </row>
    <row r="127" spans="1:68" s="4" customFormat="1" x14ac:dyDescent="0.35">
      <c r="AA127" s="19"/>
      <c r="AC127" s="19"/>
      <c r="AG127" s="19"/>
      <c r="AI127" s="19"/>
      <c r="AM127" s="19"/>
      <c r="AO127" s="19"/>
      <c r="AS127" s="19"/>
      <c r="AU127" s="19"/>
      <c r="AY127" s="19"/>
      <c r="BA127" s="19"/>
      <c r="BE127" s="20"/>
      <c r="BG127" s="20"/>
      <c r="BH127" s="20"/>
      <c r="BI127" s="20"/>
      <c r="BJ127" s="20"/>
    </row>
    <row r="128" spans="1:68" s="4" customFormat="1" x14ac:dyDescent="0.35">
      <c r="AA128" s="19"/>
      <c r="AC128" s="19"/>
      <c r="AG128" s="19"/>
      <c r="AI128" s="19"/>
      <c r="AM128" s="19"/>
      <c r="AO128" s="19"/>
      <c r="AS128" s="19"/>
      <c r="AU128" s="19"/>
      <c r="AY128" s="19"/>
      <c r="BA128" s="19"/>
      <c r="BE128" s="20"/>
      <c r="BG128" s="20"/>
      <c r="BH128" s="20"/>
      <c r="BI128" s="20"/>
      <c r="BJ128" s="20"/>
    </row>
    <row r="129" spans="27:62" s="4" customFormat="1" x14ac:dyDescent="0.35">
      <c r="AA129" s="19"/>
      <c r="AC129" s="19"/>
      <c r="AG129" s="19"/>
      <c r="AI129" s="19"/>
      <c r="AM129" s="19"/>
      <c r="AO129" s="19"/>
      <c r="AS129" s="19"/>
      <c r="AU129" s="19"/>
      <c r="AY129" s="19"/>
      <c r="BA129" s="19"/>
      <c r="BE129" s="20"/>
      <c r="BG129" s="20"/>
      <c r="BH129" s="20"/>
      <c r="BI129" s="20"/>
      <c r="BJ129" s="20"/>
    </row>
    <row r="130" spans="27:62" s="4" customFormat="1" x14ac:dyDescent="0.35">
      <c r="AA130" s="19"/>
      <c r="AC130" s="19"/>
      <c r="AG130" s="19"/>
      <c r="AI130" s="19"/>
      <c r="AM130" s="19"/>
      <c r="AO130" s="19"/>
      <c r="AS130" s="19"/>
      <c r="AU130" s="19"/>
      <c r="AY130" s="19"/>
      <c r="BA130" s="19"/>
      <c r="BE130" s="20"/>
      <c r="BG130" s="20"/>
      <c r="BH130" s="20"/>
      <c r="BI130" s="20"/>
      <c r="BJ130" s="20"/>
    </row>
    <row r="131" spans="27:62" s="4" customFormat="1" x14ac:dyDescent="0.35">
      <c r="AA131" s="19"/>
      <c r="AC131" s="19"/>
      <c r="AG131" s="19"/>
      <c r="AI131" s="19"/>
      <c r="AM131" s="19"/>
      <c r="AO131" s="19"/>
      <c r="AS131" s="19"/>
      <c r="AU131" s="19"/>
      <c r="AY131" s="19"/>
      <c r="BA131" s="19"/>
      <c r="BE131" s="20"/>
      <c r="BG131" s="20"/>
      <c r="BH131" s="20"/>
      <c r="BI131" s="20"/>
      <c r="BJ131" s="20"/>
    </row>
    <row r="132" spans="27:62" s="4" customFormat="1" x14ac:dyDescent="0.35">
      <c r="AA132" s="19"/>
      <c r="AC132" s="19"/>
      <c r="AG132" s="19"/>
      <c r="AI132" s="19"/>
      <c r="AM132" s="19"/>
      <c r="AO132" s="19"/>
      <c r="AS132" s="19"/>
      <c r="AU132" s="19"/>
      <c r="AY132" s="19"/>
      <c r="BA132" s="19"/>
      <c r="BE132" s="20"/>
      <c r="BG132" s="20"/>
      <c r="BH132" s="20"/>
      <c r="BI132" s="20"/>
      <c r="BJ132" s="20"/>
    </row>
    <row r="133" spans="27:62" s="4" customFormat="1" x14ac:dyDescent="0.35">
      <c r="AA133" s="19"/>
      <c r="AC133" s="19"/>
      <c r="AG133" s="19"/>
      <c r="AI133" s="19"/>
      <c r="AM133" s="19"/>
      <c r="AO133" s="19"/>
      <c r="AS133" s="19"/>
      <c r="AU133" s="19"/>
      <c r="AY133" s="19"/>
      <c r="BA133" s="19"/>
      <c r="BE133" s="20"/>
      <c r="BG133" s="20"/>
      <c r="BH133" s="20"/>
      <c r="BI133" s="20"/>
      <c r="BJ133" s="20"/>
    </row>
    <row r="134" spans="27:62" s="4" customFormat="1" x14ac:dyDescent="0.35">
      <c r="AA134" s="19"/>
      <c r="AC134" s="19"/>
      <c r="AG134" s="19"/>
      <c r="AI134" s="19"/>
      <c r="AM134" s="19"/>
      <c r="AO134" s="19"/>
      <c r="AS134" s="19"/>
      <c r="AU134" s="19"/>
      <c r="AY134" s="19"/>
      <c r="BA134" s="19"/>
      <c r="BE134" s="20"/>
      <c r="BG134" s="20"/>
      <c r="BH134" s="20"/>
      <c r="BI134" s="20"/>
      <c r="BJ134" s="20"/>
    </row>
    <row r="135" spans="27:62" s="4" customFormat="1" x14ac:dyDescent="0.35">
      <c r="AA135" s="19"/>
      <c r="AC135" s="19"/>
      <c r="AG135" s="19"/>
      <c r="AI135" s="19"/>
      <c r="AM135" s="19"/>
      <c r="AO135" s="19"/>
      <c r="AS135" s="19"/>
      <c r="AU135" s="19"/>
      <c r="AY135" s="19"/>
      <c r="BA135" s="19"/>
      <c r="BE135" s="20"/>
      <c r="BG135" s="20"/>
      <c r="BH135" s="20"/>
      <c r="BI135" s="20"/>
      <c r="BJ135" s="20"/>
    </row>
    <row r="136" spans="27:62" s="4" customFormat="1" x14ac:dyDescent="0.35">
      <c r="AA136" s="19"/>
      <c r="AC136" s="19"/>
      <c r="AG136" s="19"/>
      <c r="AI136" s="19"/>
      <c r="AM136" s="19"/>
      <c r="AO136" s="19"/>
      <c r="AS136" s="19"/>
      <c r="AU136" s="19"/>
      <c r="AY136" s="19"/>
      <c r="BA136" s="19"/>
      <c r="BE136" s="20"/>
      <c r="BG136" s="20"/>
      <c r="BH136" s="20"/>
      <c r="BI136" s="20"/>
      <c r="BJ136" s="20"/>
    </row>
    <row r="137" spans="27:62" s="4" customFormat="1" x14ac:dyDescent="0.35">
      <c r="AA137" s="19"/>
      <c r="AC137" s="19"/>
      <c r="AG137" s="19"/>
      <c r="AI137" s="19"/>
      <c r="AM137" s="19"/>
      <c r="AO137" s="19"/>
      <c r="AS137" s="19"/>
      <c r="AU137" s="19"/>
      <c r="AY137" s="19"/>
      <c r="BA137" s="19"/>
      <c r="BE137" s="20"/>
      <c r="BG137" s="20"/>
      <c r="BH137" s="20"/>
      <c r="BI137" s="20"/>
      <c r="BJ137" s="20"/>
    </row>
    <row r="138" spans="27:62" s="4" customFormat="1" x14ac:dyDescent="0.35">
      <c r="AA138" s="19"/>
      <c r="AC138" s="19"/>
      <c r="AG138" s="19"/>
      <c r="AI138" s="19"/>
      <c r="AM138" s="19"/>
      <c r="AO138" s="19"/>
      <c r="AS138" s="19"/>
      <c r="AU138" s="19"/>
      <c r="AY138" s="19"/>
      <c r="BA138" s="19"/>
      <c r="BE138" s="20"/>
      <c r="BG138" s="20"/>
      <c r="BH138" s="20"/>
      <c r="BI138" s="20"/>
      <c r="BJ138" s="20"/>
    </row>
    <row r="139" spans="27:62" s="4" customFormat="1" x14ac:dyDescent="0.35">
      <c r="AA139" s="19"/>
      <c r="AC139" s="19"/>
      <c r="AG139" s="19"/>
      <c r="AI139" s="19"/>
      <c r="AM139" s="19"/>
      <c r="AO139" s="19"/>
      <c r="AS139" s="19"/>
      <c r="AU139" s="19"/>
      <c r="AY139" s="19"/>
      <c r="BA139" s="19"/>
      <c r="BE139" s="20"/>
      <c r="BG139" s="20"/>
      <c r="BH139" s="20"/>
      <c r="BI139" s="20"/>
      <c r="BJ139" s="20"/>
    </row>
    <row r="140" spans="27:62" s="4" customFormat="1" x14ac:dyDescent="0.35">
      <c r="AA140" s="19"/>
      <c r="AC140" s="19"/>
      <c r="AG140" s="19"/>
      <c r="AI140" s="19"/>
      <c r="AM140" s="19"/>
      <c r="AO140" s="19"/>
      <c r="AS140" s="19"/>
      <c r="AU140" s="19"/>
      <c r="AY140" s="19"/>
      <c r="BA140" s="19"/>
      <c r="BE140" s="20"/>
      <c r="BG140" s="20"/>
      <c r="BH140" s="20"/>
      <c r="BI140" s="20"/>
      <c r="BJ140" s="20"/>
    </row>
    <row r="141" spans="27:62" s="4" customFormat="1" x14ac:dyDescent="0.35">
      <c r="AA141" s="19"/>
      <c r="AC141" s="19"/>
      <c r="AG141" s="19"/>
      <c r="AI141" s="19"/>
      <c r="AM141" s="19"/>
      <c r="AO141" s="19"/>
      <c r="AS141" s="19"/>
      <c r="AU141" s="19"/>
      <c r="AY141" s="19"/>
      <c r="BA141" s="19"/>
      <c r="BE141" s="20"/>
      <c r="BG141" s="20"/>
      <c r="BH141" s="20"/>
      <c r="BI141" s="20"/>
      <c r="BJ141" s="20"/>
    </row>
    <row r="142" spans="27:62" s="4" customFormat="1" x14ac:dyDescent="0.35">
      <c r="AA142" s="19"/>
      <c r="AC142" s="19"/>
      <c r="AG142" s="19"/>
      <c r="AI142" s="19"/>
      <c r="AM142" s="19"/>
      <c r="AO142" s="19"/>
      <c r="AS142" s="19"/>
      <c r="AU142" s="19"/>
      <c r="AY142" s="19"/>
      <c r="BA142" s="19"/>
      <c r="BE142" s="20"/>
      <c r="BG142" s="20"/>
      <c r="BH142" s="20"/>
      <c r="BI142" s="20"/>
      <c r="BJ142" s="20"/>
    </row>
    <row r="143" spans="27:62" s="4" customFormat="1" x14ac:dyDescent="0.35">
      <c r="AA143" s="19"/>
      <c r="AC143" s="19"/>
      <c r="AG143" s="19"/>
      <c r="AI143" s="19"/>
      <c r="AM143" s="19"/>
      <c r="AO143" s="19"/>
      <c r="AS143" s="19"/>
      <c r="AU143" s="19"/>
      <c r="AY143" s="19"/>
      <c r="BA143" s="19"/>
      <c r="BE143" s="20"/>
      <c r="BG143" s="20"/>
      <c r="BH143" s="20"/>
      <c r="BI143" s="20"/>
      <c r="BJ143" s="20"/>
    </row>
    <row r="144" spans="27:62" s="4" customFormat="1" x14ac:dyDescent="0.35">
      <c r="AA144" s="19"/>
      <c r="AC144" s="19"/>
      <c r="AG144" s="19"/>
      <c r="AI144" s="19"/>
      <c r="AM144" s="19"/>
      <c r="AO144" s="19"/>
      <c r="AS144" s="19"/>
      <c r="AU144" s="19"/>
      <c r="AY144" s="19"/>
      <c r="BA144" s="19"/>
      <c r="BE144" s="20"/>
      <c r="BG144" s="20"/>
      <c r="BH144" s="20"/>
      <c r="BI144" s="20"/>
      <c r="BJ144" s="20"/>
    </row>
    <row r="145" spans="27:62" s="4" customFormat="1" x14ac:dyDescent="0.35">
      <c r="AA145" s="19"/>
      <c r="AC145" s="19"/>
      <c r="AG145" s="19"/>
      <c r="AI145" s="19"/>
      <c r="AM145" s="19"/>
      <c r="AO145" s="19"/>
      <c r="AS145" s="19"/>
      <c r="AU145" s="19"/>
      <c r="AY145" s="19"/>
      <c r="BA145" s="19"/>
      <c r="BE145" s="20"/>
      <c r="BG145" s="20"/>
      <c r="BH145" s="20"/>
      <c r="BI145" s="20"/>
      <c r="BJ145" s="20"/>
    </row>
    <row r="146" spans="27:62" s="4" customFormat="1" x14ac:dyDescent="0.35">
      <c r="AA146" s="19"/>
      <c r="AC146" s="19"/>
      <c r="AG146" s="19"/>
      <c r="AI146" s="19"/>
      <c r="AM146" s="19"/>
      <c r="AO146" s="19"/>
      <c r="AS146" s="19"/>
      <c r="AU146" s="19"/>
      <c r="AY146" s="19"/>
      <c r="BA146" s="19"/>
      <c r="BE146" s="20"/>
      <c r="BG146" s="20"/>
      <c r="BH146" s="20"/>
      <c r="BI146" s="20"/>
      <c r="BJ146" s="20"/>
    </row>
    <row r="147" spans="27:62" s="4" customFormat="1" x14ac:dyDescent="0.35">
      <c r="AA147" s="19"/>
      <c r="AC147" s="19"/>
      <c r="AG147" s="19"/>
      <c r="AI147" s="19"/>
      <c r="AM147" s="19"/>
      <c r="AO147" s="19"/>
      <c r="AS147" s="19"/>
      <c r="AU147" s="19"/>
      <c r="AY147" s="19"/>
      <c r="BA147" s="19"/>
      <c r="BE147" s="20"/>
      <c r="BG147" s="20"/>
      <c r="BH147" s="20"/>
      <c r="BI147" s="20"/>
      <c r="BJ147" s="20"/>
    </row>
  </sheetData>
  <autoFilter ref="A9:BP121" xr:uid="{E14E94CB-2C79-4D94-AECE-798C86D74C7D}">
    <filterColumn colId="13" showButton="0"/>
    <filterColumn colId="15" showButton="0"/>
    <filterColumn colId="17" showButton="0"/>
    <filterColumn colId="19" showButton="0"/>
    <filterColumn colId="21" showButton="0"/>
    <filterColumn colId="23" showButton="0"/>
    <filterColumn colId="60">
      <filters>
        <filter val="Secretaría Distrital de la Mujer"/>
      </filters>
    </filterColumn>
  </autoFilter>
  <mergeCells count="19">
    <mergeCell ref="A1:A6"/>
    <mergeCell ref="B1:L1"/>
    <mergeCell ref="C2:L2"/>
    <mergeCell ref="C3:L3"/>
    <mergeCell ref="C4:L4"/>
    <mergeCell ref="C5:L5"/>
    <mergeCell ref="C6:L6"/>
    <mergeCell ref="BH8:BM8"/>
    <mergeCell ref="A8:C8"/>
    <mergeCell ref="D8:G8"/>
    <mergeCell ref="H8:I8"/>
    <mergeCell ref="J8:L8"/>
    <mergeCell ref="M8:Y8"/>
    <mergeCell ref="Z8:AE8"/>
    <mergeCell ref="AF8:AK8"/>
    <mergeCell ref="AL8:AQ8"/>
    <mergeCell ref="AR8:AW8"/>
    <mergeCell ref="AX8:BD8"/>
    <mergeCell ref="BE8:BG8"/>
  </mergeCells>
  <dataValidations count="52">
    <dataValidation allowBlank="1" showInputMessage="1" showErrorMessage="1" prompt="Escribir el número y el nombre del Proyecto de Inversión en el cual se enmarca la acción afirmativa y del cual salen los recursos para su implementación, separados por dos puntos (:). " sqref="BG9" xr:uid="{9B9B0702-1914-44B3-B50F-D402ECB8FD49}"/>
    <dataValidation allowBlank="1" showInputMessage="1" showErrorMessage="1" prompt="Escriba el nombre del indicador para cada acción afirmativa concertada de política. _x000a__x000a_Debe evidenciar con precisión la propiedad a medir, ser auto explicativo y conciso. _x000a_" sqref="J9" xr:uid="{3C7F413B-0E02-488F-B762-1D912A78967A}"/>
    <dataValidation allowBlank="1" showInputMessage="1" showErrorMessage="1" prompt="Escriba la expresión matemática con la cual se calcula el indicador. _x000a_ _x000a_Debe ser coherente con el nombre del indicador y ser explicita la unidad de medida." sqref="K9" xr:uid="{6B99C83A-C963-4D9B-8BB8-04BFA1F8703B}"/>
    <dataValidation allowBlank="1" showInputMessage="1" showErrorMessage="1" prompt="Periodo que se requiere para ejecutar la acción concertada" sqref="H8:I8" xr:uid="{C611A20C-837D-4C30-AD38-325486C3A937}"/>
    <dataValidation allowBlank="1" showInputMessage="1" showErrorMessage="1" prompt="Fecha en la cual inicia la acción _x000a_dd/mn/aaaa" sqref="H9" xr:uid="{DF77CF02-9F4E-4E94-B5CF-99A5F10D6224}"/>
    <dataValidation allowBlank="1" showInputMessage="1" showErrorMessage="1" prompt="Determine si la acción concertada responde a un enfoque (Derechos Humanos, Género, Poblacional - Diferencial, Ambiental y Territorial). Si responde a más de un enfoque mencionelos y separelos con punto y coma." sqref="G9:G10" xr:uid="{22222711-FDB4-40B4-8954-BD99552D3C01}"/>
    <dataValidation allowBlank="1" showInputMessage="1" showErrorMessage="1" prompt="Escribir el número y el nombre del Programa General en el cual se enmarca la acción afirmativa, separados por dos puntos (:)." sqref="BE9" xr:uid="{18D5C05E-A642-4FA9-88E3-9FF6B6A4510C}"/>
    <dataValidation allowBlank="1" showInputMessage="1" showErrorMessage="1" prompt="Escribir el número y el nombre de la Meta Sectorial en la cual se enmarca la acción afirmativa, separados por dos puntos (:). " sqref="BF9" xr:uid="{5FADF47D-4726-4BD4-BD0A-ED003F512EBA}"/>
    <dataValidation allowBlank="1" showInputMessage="1" showErrorMessage="1" prompt="Escribir el número y nombre del proyecto del PDD dento de la cual se ejecuta la acción. _x000a__x000a_Nº: Nombre del proyecto PDD" sqref="BG9" xr:uid="{DBB3E9B2-B379-42BE-BE00-9F71A9A390EB}"/>
    <dataValidation allowBlank="1" showInputMessage="1" showErrorMessage="1" prompt="Información correspondiente a las acciones afirmativas concertadas en el marco del Artículo 66 del PDD." sqref="D8" xr:uid="{F1015CEF-BC7A-4508-A4A7-8D9EB468E67B}"/>
    <dataValidation allowBlank="1" showInputMessage="1" showErrorMessage="1" prompt="Fecha en la cual finaliza la acción _x000a_dd/mm/aaaa" sqref="I9" xr:uid="{7D2C237C-1773-468E-88B3-B11482637F63}"/>
    <dataValidation allowBlank="1" showInputMessage="1" showErrorMessage="1" prompt="Indique el logro esperado para cada vigencia, con relación a una situación inicial (línea base), de forma cuantitativa y acorde con el indicador definido. " sqref="AF8 AL8 AR8 AX8 Z8" xr:uid="{74E6CA03-6892-4C4D-B7CE-B10C201E0FEC}"/>
    <dataValidation allowBlank="1" showInputMessage="1" showErrorMessage="1" prompt="Este campo será diligenciado por cada sector con quien se concertó la acción._x000a__x000a_Registre la línea base que se tiene respecto del indicador registrado, indicando el año de corte del dato._x000a__x000a_Si no se cuenta con línea base escriba &quot;Sin Línea Base&quot;." sqref="L9" xr:uid="{332EFEAA-655E-4F1A-93DC-22C20F50FC6C}"/>
    <dataValidation allowBlank="1" showInputMessage="1" showErrorMessage="1" prompt="Identifique el ODS al cual le apunta la acción afirmativa._x000a__x000a_Seleccione de la lista desplegable." sqref="F9" xr:uid="{64DAAC64-6D87-49F2-9534-16F34E7C6902}"/>
    <dataValidation allowBlank="1" showInputMessage="1" showErrorMessage="1" prompt="Aplica para las acciones cuya fuente de financiación es inversión. _x000a__x000a_Corresponde a la información sobre el programa, metas y proyectos de inversión del Plan de Desarrollo Distrittal, en el marco de los cuales se ejecuta la acción afirmativa." sqref="BE8" xr:uid="{20A082A3-8FAB-4DF2-9462-EA2188EC46EA}"/>
    <dataValidation allowBlank="1" showInputMessage="1" showErrorMessage="1" prompt="Escriba el nombre completo del sector responsable de la ejecución de la acción." sqref="BH9" xr:uid="{4F67D345-063D-43DB-940A-D87E1E11CB8A}"/>
    <dataValidation allowBlank="1" showInputMessage="1" showErrorMessage="1" prompt="Escriba el nombre completo de la entidad responsable de la ejecución de la acción." sqref="BI9" xr:uid="{42CD1537-17EF-4219-A8DF-757EAD6B4649}"/>
    <dataValidation allowBlank="1" showInputMessage="1" showErrorMessage="1" prompt="Escriba el teléfono de contacto de las personas responsables de la ejecución de la acción. Primero registre el teléfono del directivo(a), presione Alt y enter (al mismo tiempor), y luego escriba el teléfono de profesional." sqref="BL9" xr:uid="{B44F8CB2-9E08-41CE-A342-1446C2B46A05}"/>
    <dataValidation allowBlank="1" showInputMessage="1" showErrorMessage="1" prompt="Escriba el correo electrónico de las personas responsables de la ejecución de la acción. Primero registre el correo del directivo(a), presione Alt y enter (al mismo tiempor), y luego escriba el correo de profesional." sqref="BM9" xr:uid="{C07DABCB-CFE0-4E72-A154-846123DF1173}"/>
    <dataValidation allowBlank="1" showInputMessage="1" showErrorMessage="1" prompt="Indique la fecha de corte del informe de seguimiento a presentar. Debe ser ajsutada cada vez que se realice el reporte. " sqref="B4" xr:uid="{950F2C61-CE8B-4406-AFA7-DEECCAC294C0}"/>
    <dataValidation allowBlank="1" showInputMessage="1" showErrorMessage="1" prompt="Relacione el sector y la entidad que lidera la Política Pública." sqref="B5" xr:uid="{ED059FDE-1F50-4C72-A292-BC7B658CB345}"/>
    <dataValidation allowBlank="1" showInputMessage="1" showErrorMessage="1" prompt="Escriba los nombres de los sectores que son corresponsables en la formulación e implementación de las acciones. " sqref="B6" xr:uid="{8E28D6E1-23FB-439E-B31C-592E999B0E13}"/>
    <dataValidation allowBlank="1" showInputMessage="1" showErrorMessage="1" prompt="Escoja de la lista desplegable el nombre completo de la Política Pública sobre la cual se registrarán las acciones concertadas." sqref="B3" xr:uid="{DCA14807-38C6-46D4-8EA9-F472D3D1151E}"/>
    <dataValidation allowBlank="1" showInputMessage="1" showErrorMessage="1" prompt="Información correspondiente a la estructura que presenta la política de acuerdo con el decreto que la adoptó." sqref="A8" xr:uid="{49B1CC3D-4A7C-4B4C-9826-F18809F950C1}"/>
    <dataValidation allowBlank="1" showInputMessage="1" showErrorMessage="1" prompt="Escriba la Dirección, Subdirección, Grupo o Unidad responsable de la ejecución de la acción. Utilice nombres completos." sqref="BJ9" xr:uid="{BDE300D2-45A6-458F-87FC-A17A475BD04E}"/>
    <dataValidation allowBlank="1" showInputMessage="1" showErrorMessage="1" prompt="Escriba el nombre completo de las personas responsables de la ejecución del producto. Primero registre el nombre del directivo(a), presione Alt y enter (al mismo tiempor), y luego escriba el nombre de profesional." sqref="BK9" xr:uid="{1B67DAA2-2F75-4676-A01B-1F2DC394989E}"/>
    <dataValidation allowBlank="1" showInputMessage="1" showErrorMessage="1" prompt="Escribir el número y nombre de la Meta Sectorial en el cual se enmarca la acción afirmativa." sqref="BE9:BF9" xr:uid="{BDE0FB93-0756-4092-A46F-78DB6F187761}"/>
    <dataValidation allowBlank="1" showInputMessage="1" showErrorMessage="1" prompt="Corresponde al presupuesto total asignado." sqref="Y10" xr:uid="{EC083C96-33A5-4F70-A63D-410EDB0AE7F6}"/>
    <dataValidation allowBlank="1" showInputMessage="1" showErrorMessage="1" prompt="Incorpore el valor de la ejecución presupuestal (compromisos adquiridos para el cumplimiento de la acción). Las cifras deben expresarse en pesos sin aproximaciones" sqref="AF9:AF10 AL9:AL10 AR9:AR10 AX9:AX10 Z9:Z10" xr:uid="{177C51EE-F881-4AAF-9A4B-F418F9D54FB7}"/>
    <dataValidation allowBlank="1" showInputMessage="1" showErrorMessage="1" prompt="Resultado de dividir el valor de la ejecución presupuestal sobre la asignación presupuestal. " sqref="AG9:AG10 AM9:AM10 AS9:AS10 AY9:AY10 AA9:AA10" xr:uid="{9CB8C844-C02C-4F1D-BF4A-9E4CAB26BF5C}"/>
    <dataValidation allowBlank="1" showInputMessage="1" showErrorMessage="1" prompt="Teniendo en cuenta la fórmula de cálculo de cada indicador, registre el resultado de cada uno, para el período del reporte" sqref="AB9:AB10 AT9:AT10 AN9:AN10 AZ9:AZ10 AH9:AH10" xr:uid="{6B67E970-7B50-4756-8DB0-CC99D88368BC}"/>
    <dataValidation allowBlank="1" showInputMessage="1" showErrorMessage="1" prompt="Corresponde al avance cualitativo que la entidad identifica en el cumplimiento de la acción." sqref="AJ9:AJ10 AV9:AV10 AP9:AP10 BB9:BB10 AD9:AD10" xr:uid="{41E6851C-0662-4D6F-8ACA-98E01D8FD676}"/>
    <dataValidation allowBlank="1" showInputMessage="1" showErrorMessage="1" prompt="Si se han presentado dificultades frente al avance del indicador  se deben describir aquí y  las soluciones para superarlas." sqref="AK9:AK10 AQ9:AQ10 AW9:AW10 BC9:BC10 AE9:AE10" xr:uid="{F3020B29-6413-410D-AB9E-BC2C1E391CA3}"/>
    <dataValidation allowBlank="1" showInputMessage="1" showErrorMessage="1" prompt="Indique el valor de la asignación presupuestal para la implementación de la accción para cada año. Las cifras debe expresarse en pesos sin aproximaciones." sqref="O10 S10 Q10 U10 W10" xr:uid="{CD3264AF-A78E-4E44-8E5B-D26185D8F0FA}"/>
    <dataValidation allowBlank="1" showInputMessage="1" showErrorMessage="1" prompt="Escriba la meta que tiene programada para el año." sqref="N10 R10 P10 T10 V10" xr:uid="{2E22B8EE-8D13-4EAF-8F24-5AB8BF06014D}"/>
    <dataValidation allowBlank="1" showInputMessage="1" showErrorMessage="1" prompt="Resultado de dividir el avance cuantitativo del indicador sobre la meta anual programada." sqref="AI9:AI10 AO9:AO10 AU9:AU10 BA9:BA10 AC9:AC10" xr:uid="{E19AB5F6-FC97-4B1C-8A6B-9EEC2CF6C1E6}"/>
    <dataValidation allowBlank="1" showInputMessage="1" showErrorMessage="1" prompt="Señalar cómo han implementado los enfoques que se establecieron, quienes conforman la población beneficiada, qué acciones diferenciales se han desarrollado. revisar instructivo. Máximo 300 palabras por indicador." sqref="BD9:BD10" xr:uid="{A4399A2D-DAC4-4E98-B868-8FC45AA5A12D}"/>
    <dataValidation type="list" allowBlank="1" showInputMessage="1" showErrorMessage="1" sqref="C2:M2" xr:uid="{D39D7618-AF2E-47C3-9E09-0ADF0AF9BA86}">
      <formula1>Politica</formula1>
    </dataValidation>
    <dataValidation type="list" allowBlank="1" showInputMessage="1" showErrorMessage="1" sqref="B12:B21 B30:B41 B53 B59 B64 B66 B115:B120 B75:B81" xr:uid="{C2A1BFF4-4D74-4D9A-8B29-F143B916F82C}">
      <formula1>INDIRECT(Política_Pública)</formula1>
    </dataValidation>
    <dataValidation type="list" showInputMessage="1" showErrorMessage="1" sqref="B11 B29 B56 B63 B114 B74" xr:uid="{F3CF7A50-9348-43F9-B68F-E5B08E497552}">
      <formula1>INDIRECT(Política_Pública)</formula1>
    </dataValidation>
    <dataValidation allowBlank="1" showInputMessage="1" showErrorMessage="1" prompt="Identifique la fuente de financiación: Inversión o Funcionamiento._x000a_" sqref="M9:M10" xr:uid="{1B8898C4-5E49-4CEA-B777-B0FD9AF6A36B}"/>
    <dataValidation allowBlank="1" showInputMessage="1" showErrorMessage="1" prompt="Escoja de la lista desplegable el grupo étnico con el cual se concertaron las acciones que registrará en la presente matriz. " sqref="B2" xr:uid="{6CD3BE28-69D8-44F1-8A24-4365BC11DEF0}"/>
    <dataValidation allowBlank="1" showInputMessage="1" showErrorMessage="1" prompt="Escoja de la lista desplegable el nombre del componente en el cual se estructura la política y dentro del cual se enmarca la acción afirmativa a registrar en la siguiente sección. Este campo es diligenciado por la SAE." sqref="B9:B10" xr:uid="{1DE47338-0536-4222-97B6-7AFA19162CAD}"/>
    <dataValidation allowBlank="1" showInputMessage="1" showErrorMessage="1" prompt="Escoja de la lista desplegable el nombre el subcomponente de acuerdo con el componente registrado en el campo anterior; esto para las políticas que aplique subcomponente. Este campo es diligenciado por la SAE." sqref="C9:C10" xr:uid="{067EC06B-7535-47F1-8E1E-D01FBDEB72EE}"/>
    <dataValidation allowBlank="1" showInputMessage="1" showErrorMessage="1" prompt="Este campo será diligenciado por la SDP." sqref="A9:A10" xr:uid="{24720969-184E-44BC-8568-954F74C9CEEB}"/>
    <dataValidation allowBlank="1" showInputMessage="1" showErrorMessage="1" prompt="Este campo será diligenciado por la SAE en articulación con cada sector. _x000a__x000a_La ponderación de cada acción estará definida de acuerdo con su nivel de importancia en el cumplimiento de los propósitos de la política." sqref="E9:E10" xr:uid="{7E28D60E-828B-490F-A919-AB2C8C713A5C}"/>
    <dataValidation allowBlank="1" showInputMessage="1" showErrorMessage="1" prompt="Escriba las acciones afirmativaa concertadas entre la ciudadanía y cada entidad. Este campo es diligenciado por la SAE." sqref="D9:D10" xr:uid="{C2AFCDEB-F17A-4859-84EC-24EE707C5FEC}"/>
    <dataValidation allowBlank="1" showInputMessage="1" showErrorMessage="1" prompt="Registre el total de las metas." sqref="X10" xr:uid="{E3A9D3CF-42C4-4FFB-921F-31089944B8B0}"/>
    <dataValidation allowBlank="1" showInputMessage="1" showErrorMessage="1" prompt="Seleccione de la lista desplegable, la entidad responsable de la ejecución del producto o acción." sqref="BH112:BH113 BH11:BH28 BH60:BH66 BH59:BI59 BH53:BI53 BI63:BI64 BH46:BH52 BH54:BH58 AP59 BI114:BI120 BH67:BI81 BH82:BH91" xr:uid="{9EC4E108-A963-4128-A7C3-52DE8369543F}"/>
    <dataValidation type="date" operator="greaterThan" allowBlank="1" showErrorMessage="1" sqref="H59:I64 I76 H101:I103 H66:I66 H29:I29 H31:I35 H74:I75 H114:I120 H77:I81 H108:I109 H39:I45 H47:I56 H68:H73 I68:I70" xr:uid="{929087E9-3AC5-4C37-BECD-EF8BDDEDCB9C}">
      <formula1>42736</formula1>
    </dataValidation>
    <dataValidation allowBlank="1" showInputMessage="1" showErrorMessage="1" prompt="Escriba la Dirección, Subdirección, Grupo o Unidad responsable de la ejecución del producto o acción._x000a_Utilice nombres completos." sqref="BJ114:BJ120 BJ63:BJ64 BJ53 BJ59 BJ74:BJ80" xr:uid="{2FF20481-B3E9-44D0-88F3-8CF239A198BD}"/>
    <dataValidation type="list" allowBlank="1" showErrorMessage="1" sqref="B42 B50:B52 B101:B103 B108:B109" xr:uid="{3275BF7D-A296-4243-8656-585662AA422D}">
      <formula1>INDIRECT(Política_Pública)</formula1>
    </dataValidation>
  </dataValidations>
  <hyperlinks>
    <hyperlink ref="BM112" r:id="rId1" display="ngarzon@sdp.gov.co" xr:uid="{9CB90A05-AF41-4D02-9CFB-0BBCD6FEF13E}"/>
    <hyperlink ref="BM113" r:id="rId2" display="ngarzon@sdp.gov.co" xr:uid="{0FB9AAB2-CF48-4872-A374-A0D7699BFB0A}"/>
    <hyperlink ref="BM120" r:id="rId3" xr:uid="{78F3041E-4CB5-48A9-9308-7490D52365AB}"/>
    <hyperlink ref="BM114" r:id="rId4" xr:uid="{08E27AEE-AD85-4AFA-BEA1-17EAE3315C7D}"/>
    <hyperlink ref="BM115" r:id="rId5" xr:uid="{D3D88F40-2AFA-4DD0-A9C2-60F2DBC7D9D7}"/>
    <hyperlink ref="BM116" r:id="rId6" xr:uid="{D745EFA0-90DF-4334-AEB5-924565451C3E}"/>
    <hyperlink ref="BM117" r:id="rId7" xr:uid="{9CAC7C30-9D2D-45AD-9453-C3961A8EA018}"/>
    <hyperlink ref="BM118" r:id="rId8" xr:uid="{0275B95B-4843-4A70-B23E-4EA52EFD6F5C}"/>
    <hyperlink ref="BM119" r:id="rId9" xr:uid="{140E71FD-1128-47E1-B1A3-F1E41A7BDA5F}"/>
    <hyperlink ref="BM36" r:id="rId10" xr:uid="{1D5B57B7-E0E7-4FC5-BF50-7740934EBFB1}"/>
    <hyperlink ref="BM37" r:id="rId11" xr:uid="{21A76245-B244-49CD-8179-441C6856FF8D}"/>
    <hyperlink ref="BM98" r:id="rId12" xr:uid="{3142FD88-0341-4DE2-AC94-7140DB94C249}"/>
    <hyperlink ref="BM99" r:id="rId13" xr:uid="{6D709844-3F16-4445-8890-A05112043DB9}"/>
    <hyperlink ref="BM100" r:id="rId14" xr:uid="{061C9851-5B7F-47B2-87A1-5A0BB7156530}"/>
    <hyperlink ref="BM96" r:id="rId15" xr:uid="{06E54025-9B1F-4D39-8E3A-52EFC6EDE852}"/>
    <hyperlink ref="BM78" r:id="rId16" xr:uid="{3769D7E8-1090-4938-A038-0BCFA2B634DF}"/>
    <hyperlink ref="BM80" r:id="rId17" xr:uid="{070899F7-DD45-4FF0-983D-A50FDCDF133F}"/>
    <hyperlink ref="BM76" r:id="rId18" xr:uid="{44386423-F09D-4330-8EDB-70C948EB4C2C}"/>
    <hyperlink ref="BM75" r:id="rId19" xr:uid="{A21C0460-7BF8-4121-A519-BC47FB50E83D}"/>
    <hyperlink ref="BM77" r:id="rId20" xr:uid="{096887AC-B24E-46E6-8685-9C6295D9CF17}"/>
    <hyperlink ref="BM74" r:id="rId21" xr:uid="{BDFEBC2B-77AA-4A55-8914-FD9E8196E9B7}"/>
    <hyperlink ref="BM79" r:id="rId22" xr:uid="{D35C2AEE-B75E-44AC-A692-4E30BD4564AF}"/>
    <hyperlink ref="BM95" r:id="rId23" xr:uid="{B34BE550-039B-43D0-AE29-D7B7D619CC0A}"/>
    <hyperlink ref="BM103" r:id="rId24" xr:uid="{1A30A8B4-BE2E-4E3F-89F7-EAF7DFA626AF}"/>
    <hyperlink ref="BM52" r:id="rId25" xr:uid="{54D02DF2-722D-419F-A0D3-41BE51E93B30}"/>
    <hyperlink ref="BM41" r:id="rId26" xr:uid="{D73FEE79-0133-4709-9478-3A3982035750}"/>
  </hyperlinks>
  <pageMargins left="0.7" right="0.7" top="0.75" bottom="0.75" header="0.3" footer="0.3"/>
  <legacyDrawing r:id="rId2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AA7112791FD8B408C189ED58F96E83A" ma:contentTypeVersion="13" ma:contentTypeDescription="Crear nuevo documento." ma:contentTypeScope="" ma:versionID="ebc07db6e9cdcb1d53ed0e60a0aeee22">
  <xsd:schema xmlns:xsd="http://www.w3.org/2001/XMLSchema" xmlns:xs="http://www.w3.org/2001/XMLSchema" xmlns:p="http://schemas.microsoft.com/office/2006/metadata/properties" xmlns:ns3="3479b657-e0b5-488b-ab62-eca46f607dff" xmlns:ns4="86813d1c-9480-49ae-92dc-0b1592d8c5fd" targetNamespace="http://schemas.microsoft.com/office/2006/metadata/properties" ma:root="true" ma:fieldsID="66f2ea83fd05d87f2f3f0f16c7edac36" ns3:_="" ns4:_="">
    <xsd:import namespace="3479b657-e0b5-488b-ab62-eca46f607dff"/>
    <xsd:import namespace="86813d1c-9480-49ae-92dc-0b1592d8c5fd"/>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79b657-e0b5-488b-ab62-eca46f607dff"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6813d1c-9480-49ae-92dc-0b1592d8c5f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74BEAE9-1939-4389-BA36-03F602BDCA6F}">
  <ds:schemaRefs>
    <ds:schemaRef ds:uri="http://schemas.microsoft.com/sharepoint/v3/contenttype/forms"/>
  </ds:schemaRefs>
</ds:datastoreItem>
</file>

<file path=customXml/itemProps2.xml><?xml version="1.0" encoding="utf-8"?>
<ds:datastoreItem xmlns:ds="http://schemas.openxmlformats.org/officeDocument/2006/customXml" ds:itemID="{0AF78797-FF60-420C-A2F2-3F13169302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79b657-e0b5-488b-ab62-eca46f607dff"/>
    <ds:schemaRef ds:uri="86813d1c-9480-49ae-92dc-0b1592d8c5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CA7725F-5518-465D-95FD-C24286439D9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Observaciones SDP I TRIMESTRE</vt:lpstr>
      <vt:lpstr>Observaciones presupuesto I TRM</vt:lpstr>
      <vt:lpstr>II TRM Seguimient Matriz Raizal</vt:lpstr>
      <vt:lpstr>IV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SDG</dc:creator>
  <cp:keywords/>
  <dc:description/>
  <cp:lastModifiedBy>Andrea Paola Bello Vargas</cp:lastModifiedBy>
  <cp:revision/>
  <dcterms:created xsi:type="dcterms:W3CDTF">2021-05-27T20:02:42Z</dcterms:created>
  <dcterms:modified xsi:type="dcterms:W3CDTF">2024-06-29T01:13:58Z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0x010100EAA7112791FD8B408C189ED58F96E83A</vt:lpwstr>
  </property>
</Properties>
</file>